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durhamuniversity-my.sharepoint.com/personal/dch0ph_durham_ac_uk/Documents/Data/People NEW/Caitlin NEW/Indapamide paper/Indapamide Data Bundle/"/>
    </mc:Choice>
  </mc:AlternateContent>
  <bookViews>
    <workbookView xWindow="0" yWindow="0" windowWidth="28800" windowHeight="12300" tabRatio="831"/>
  </bookViews>
  <sheets>
    <sheet name="VAGKUM A Scaling" sheetId="1" r:id="rId1"/>
    <sheet name="VAGKUM A Referenced Shifts" sheetId="12" r:id="rId2"/>
    <sheet name="VAGKUM A REF" sheetId="6" state="hidden" r:id="rId3"/>
    <sheet name="VAGKUM B Scaling" sheetId="5" r:id="rId4"/>
    <sheet name="VAGKUM B Referenced Shifts" sheetId="13" r:id="rId5"/>
    <sheet name="WOCPEM Scaling" sheetId="8" r:id="rId6"/>
    <sheet name="WOCPEM Referenced Shifts" sheetId="9" r:id="rId7"/>
    <sheet name="WOCPEM_new Scaling" sheetId="10" r:id="rId8"/>
    <sheet name="WOCPEM_new Referenced Shifts" sheetId="11" r:id="rId9"/>
    <sheet name="VAGKUM B REF" sheetId="7" state="hidden" r:id="rId10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5" i="9" l="1"/>
  <c r="C5" i="12"/>
  <c r="Q20" i="9" l="1"/>
  <c r="Q19" i="9"/>
  <c r="Q18" i="9"/>
  <c r="Q17" i="9"/>
  <c r="Q16" i="9"/>
  <c r="Q15" i="9"/>
  <c r="Q14" i="9"/>
  <c r="Q13" i="9"/>
  <c r="Q12" i="9"/>
  <c r="Q11" i="9"/>
  <c r="Q10" i="9"/>
  <c r="Q9" i="9"/>
  <c r="Q8" i="9"/>
  <c r="Q7" i="9"/>
  <c r="Q6" i="9"/>
  <c r="Q6" i="11"/>
  <c r="Q7" i="11"/>
  <c r="Q8" i="11"/>
  <c r="Q9" i="11"/>
  <c r="Q10" i="11"/>
  <c r="Q11" i="11"/>
  <c r="Q12" i="11"/>
  <c r="Q13" i="11"/>
  <c r="Q14" i="11"/>
  <c r="Q15" i="11"/>
  <c r="Q16" i="11"/>
  <c r="Q17" i="11"/>
  <c r="Q18" i="11"/>
  <c r="Q19" i="11"/>
  <c r="Q20" i="11"/>
  <c r="Q5" i="11"/>
  <c r="C20" i="13"/>
  <c r="C19" i="13"/>
  <c r="C18" i="13"/>
  <c r="C17" i="13"/>
  <c r="C16" i="13"/>
  <c r="C15" i="13"/>
  <c r="C14" i="13"/>
  <c r="C13" i="13"/>
  <c r="C12" i="13"/>
  <c r="C11" i="13"/>
  <c r="C10" i="13"/>
  <c r="C9" i="13"/>
  <c r="C8" i="13"/>
  <c r="C7" i="13"/>
  <c r="C6" i="13"/>
  <c r="C5" i="13"/>
  <c r="C20" i="12"/>
  <c r="C19" i="12"/>
  <c r="C18" i="12"/>
  <c r="C17" i="12"/>
  <c r="C16" i="12"/>
  <c r="C15" i="12"/>
  <c r="C14" i="12"/>
  <c r="C13" i="12"/>
  <c r="C12" i="12"/>
  <c r="C11" i="12"/>
  <c r="C10" i="12"/>
  <c r="C9" i="12"/>
  <c r="C8" i="12"/>
  <c r="C7" i="12"/>
  <c r="C6" i="12"/>
  <c r="D3" i="5" l="1"/>
  <c r="E3" i="5"/>
  <c r="C5" i="9"/>
  <c r="D3" i="1"/>
  <c r="G5" i="11"/>
  <c r="C5" i="11"/>
  <c r="O20" i="11" l="1"/>
  <c r="K20" i="11"/>
  <c r="G20" i="11"/>
  <c r="C20" i="11"/>
  <c r="R20" i="11" s="1"/>
  <c r="O19" i="11"/>
  <c r="K19" i="11"/>
  <c r="G19" i="11"/>
  <c r="C19" i="11"/>
  <c r="R19" i="11" s="1"/>
  <c r="O18" i="11"/>
  <c r="K18" i="11"/>
  <c r="G18" i="11"/>
  <c r="C18" i="11"/>
  <c r="R18" i="11" s="1"/>
  <c r="O17" i="11"/>
  <c r="K17" i="11"/>
  <c r="G17" i="11"/>
  <c r="C17" i="11"/>
  <c r="R17" i="11" s="1"/>
  <c r="O16" i="11"/>
  <c r="K16" i="11"/>
  <c r="G16" i="11"/>
  <c r="C16" i="11"/>
  <c r="R16" i="11" s="1"/>
  <c r="O15" i="11"/>
  <c r="K15" i="11"/>
  <c r="G15" i="11"/>
  <c r="C15" i="11"/>
  <c r="R15" i="11" s="1"/>
  <c r="O14" i="11"/>
  <c r="K14" i="11"/>
  <c r="G14" i="11"/>
  <c r="C14" i="11"/>
  <c r="R14" i="11" s="1"/>
  <c r="O13" i="11"/>
  <c r="K13" i="11"/>
  <c r="G13" i="11"/>
  <c r="C13" i="11"/>
  <c r="R13" i="11" s="1"/>
  <c r="O12" i="11"/>
  <c r="K12" i="11"/>
  <c r="G12" i="11"/>
  <c r="C12" i="11"/>
  <c r="R12" i="11" s="1"/>
  <c r="O11" i="11"/>
  <c r="K11" i="11"/>
  <c r="G11" i="11"/>
  <c r="C11" i="11"/>
  <c r="R11" i="11" s="1"/>
  <c r="O10" i="11"/>
  <c r="K10" i="11"/>
  <c r="G10" i="11"/>
  <c r="C10" i="11"/>
  <c r="R10" i="11" s="1"/>
  <c r="O9" i="11"/>
  <c r="K9" i="11"/>
  <c r="G9" i="11"/>
  <c r="C9" i="11"/>
  <c r="R9" i="11" s="1"/>
  <c r="O8" i="11"/>
  <c r="K8" i="11"/>
  <c r="G8" i="11"/>
  <c r="C8" i="11"/>
  <c r="R8" i="11" s="1"/>
  <c r="O7" i="11"/>
  <c r="K7" i="11"/>
  <c r="G7" i="11"/>
  <c r="C7" i="11"/>
  <c r="R7" i="11" s="1"/>
  <c r="O6" i="11"/>
  <c r="K6" i="11"/>
  <c r="G6" i="11"/>
  <c r="C6" i="11"/>
  <c r="R6" i="11" s="1"/>
  <c r="O5" i="11"/>
  <c r="K5" i="11"/>
  <c r="R5" i="11" s="1"/>
  <c r="D8" i="10"/>
  <c r="E8" i="10" s="1"/>
  <c r="D7" i="10"/>
  <c r="E7" i="10" s="1"/>
  <c r="D6" i="10"/>
  <c r="E6" i="10" s="1"/>
  <c r="D5" i="10"/>
  <c r="E5" i="10" s="1"/>
  <c r="D4" i="10"/>
  <c r="E4" i="10" s="1"/>
  <c r="D3" i="10"/>
  <c r="E3" i="10" s="1"/>
  <c r="E23" i="10" s="1"/>
  <c r="O20" i="9"/>
  <c r="K20" i="9"/>
  <c r="G20" i="9"/>
  <c r="C20" i="9"/>
  <c r="R20" i="9" s="1"/>
  <c r="O19" i="9"/>
  <c r="K19" i="9"/>
  <c r="G19" i="9"/>
  <c r="C19" i="9"/>
  <c r="R19" i="9" s="1"/>
  <c r="O18" i="9"/>
  <c r="K18" i="9"/>
  <c r="G18" i="9"/>
  <c r="C18" i="9"/>
  <c r="R18" i="9" s="1"/>
  <c r="O17" i="9"/>
  <c r="K17" i="9"/>
  <c r="G17" i="9"/>
  <c r="C17" i="9"/>
  <c r="R17" i="9" s="1"/>
  <c r="O16" i="9"/>
  <c r="K16" i="9"/>
  <c r="G16" i="9"/>
  <c r="C16" i="9"/>
  <c r="R16" i="9" s="1"/>
  <c r="O15" i="9"/>
  <c r="K15" i="9"/>
  <c r="G15" i="9"/>
  <c r="C15" i="9"/>
  <c r="R15" i="9" s="1"/>
  <c r="O14" i="9"/>
  <c r="K14" i="9"/>
  <c r="G14" i="9"/>
  <c r="C14" i="9"/>
  <c r="R14" i="9" s="1"/>
  <c r="O13" i="9"/>
  <c r="K13" i="9"/>
  <c r="G13" i="9"/>
  <c r="C13" i="9"/>
  <c r="R13" i="9" s="1"/>
  <c r="O12" i="9"/>
  <c r="K12" i="9"/>
  <c r="G12" i="9"/>
  <c r="C12" i="9"/>
  <c r="R12" i="9" s="1"/>
  <c r="O11" i="9"/>
  <c r="K11" i="9"/>
  <c r="G11" i="9"/>
  <c r="C11" i="9"/>
  <c r="R11" i="9" s="1"/>
  <c r="O10" i="9"/>
  <c r="K10" i="9"/>
  <c r="G10" i="9"/>
  <c r="C10" i="9"/>
  <c r="R10" i="9" s="1"/>
  <c r="O9" i="9"/>
  <c r="K9" i="9"/>
  <c r="G9" i="9"/>
  <c r="C9" i="9"/>
  <c r="R9" i="9" s="1"/>
  <c r="O8" i="9"/>
  <c r="K8" i="9"/>
  <c r="G8" i="9"/>
  <c r="C8" i="9"/>
  <c r="R8" i="9" s="1"/>
  <c r="O7" i="9"/>
  <c r="K7" i="9"/>
  <c r="G7" i="9"/>
  <c r="C7" i="9"/>
  <c r="R7" i="9" s="1"/>
  <c r="O6" i="9"/>
  <c r="K6" i="9"/>
  <c r="G6" i="9"/>
  <c r="C6" i="9"/>
  <c r="R6" i="9" s="1"/>
  <c r="O5" i="9"/>
  <c r="K5" i="9"/>
  <c r="G5" i="9"/>
  <c r="R5" i="9" s="1"/>
  <c r="D8" i="8"/>
  <c r="E8" i="8" s="1"/>
  <c r="D7" i="8"/>
  <c r="E7" i="8" s="1"/>
  <c r="D6" i="8"/>
  <c r="E6" i="8" s="1"/>
  <c r="D5" i="8"/>
  <c r="E5" i="8" s="1"/>
  <c r="D4" i="8"/>
  <c r="E4" i="8" s="1"/>
  <c r="D3" i="8"/>
  <c r="E3" i="8" s="1"/>
  <c r="E24" i="8" s="1"/>
  <c r="C22" i="7" l="1"/>
  <c r="C21" i="7"/>
  <c r="C20" i="7"/>
  <c r="C19" i="7"/>
  <c r="C18" i="7"/>
  <c r="C17" i="7"/>
  <c r="C16" i="7"/>
  <c r="C15" i="7"/>
  <c r="C14" i="7"/>
  <c r="C13" i="7"/>
  <c r="C12" i="7"/>
  <c r="C11" i="7"/>
  <c r="C10" i="7"/>
  <c r="C9" i="7"/>
  <c r="C8" i="7"/>
  <c r="C7" i="7"/>
  <c r="C6" i="6"/>
  <c r="C20" i="6"/>
  <c r="C19" i="6"/>
  <c r="C18" i="6"/>
  <c r="C17" i="6"/>
  <c r="C16" i="6"/>
  <c r="C15" i="6"/>
  <c r="C14" i="6"/>
  <c r="C13" i="6"/>
  <c r="C12" i="6"/>
  <c r="C11" i="6"/>
  <c r="C10" i="6"/>
  <c r="C9" i="6"/>
  <c r="C8" i="6"/>
  <c r="C7" i="6"/>
  <c r="C5" i="6"/>
  <c r="D8" i="5" l="1"/>
  <c r="E8" i="5" s="1"/>
  <c r="D7" i="5"/>
  <c r="E7" i="5" s="1"/>
  <c r="D6" i="5"/>
  <c r="E6" i="5" s="1"/>
  <c r="D5" i="5"/>
  <c r="E5" i="5" s="1"/>
  <c r="D4" i="5"/>
  <c r="E4" i="5" s="1"/>
  <c r="D8" i="1"/>
  <c r="E8" i="1" s="1"/>
  <c r="D7" i="1"/>
  <c r="E7" i="1" s="1"/>
  <c r="D6" i="1"/>
  <c r="E6" i="1" s="1"/>
  <c r="D5" i="1"/>
  <c r="E5" i="1" s="1"/>
  <c r="D4" i="1"/>
  <c r="E4" i="1" s="1"/>
  <c r="E3" i="1"/>
  <c r="E23" i="1" s="1"/>
  <c r="E23" i="5" l="1"/>
</calcChain>
</file>

<file path=xl/sharedStrings.xml><?xml version="1.0" encoding="utf-8"?>
<sst xmlns="http://schemas.openxmlformats.org/spreadsheetml/2006/main" count="318" uniqueCount="127">
  <si>
    <t>Carbon Number</t>
  </si>
  <si>
    <t>Experimental Chemical Shift / ppm</t>
  </si>
  <si>
    <t>Calculated Shieldings</t>
  </si>
  <si>
    <t>Scaled shifts / ppm</t>
  </si>
  <si>
    <t>Difference</t>
  </si>
  <si>
    <r>
      <t xml:space="preserve"> </t>
    </r>
    <r>
      <rPr>
        <sz val="11"/>
        <color theme="1"/>
        <rFont val="Calibri"/>
        <family val="2"/>
      </rPr>
      <t>δ</t>
    </r>
    <r>
      <rPr>
        <vertAlign val="subscript"/>
        <sz val="11"/>
        <color theme="1"/>
        <rFont val="Calibri"/>
        <family val="2"/>
      </rPr>
      <t>calc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Calibri"/>
        <family val="2"/>
        <scheme val="minor"/>
      </rPr>
      <t>= σ</t>
    </r>
    <r>
      <rPr>
        <vertAlign val="subscript"/>
        <sz val="11"/>
        <color theme="1"/>
        <rFont val="Calibri"/>
        <family val="2"/>
        <scheme val="minor"/>
      </rPr>
      <t>ref</t>
    </r>
    <r>
      <rPr>
        <sz val="11"/>
        <color theme="1"/>
        <rFont val="Calibri"/>
        <family val="2"/>
        <scheme val="minor"/>
      </rPr>
      <t xml:space="preserve"> - (slope*σ</t>
    </r>
    <r>
      <rPr>
        <vertAlign val="subscript"/>
        <sz val="11"/>
        <color theme="1"/>
        <rFont val="Calibri"/>
        <family val="2"/>
        <scheme val="minor"/>
      </rPr>
      <t>calc</t>
    </r>
    <r>
      <rPr>
        <sz val="11"/>
        <color theme="1"/>
        <rFont val="Calibri"/>
        <family val="2"/>
        <scheme val="minor"/>
      </rPr>
      <t>)</t>
    </r>
  </si>
  <si>
    <t>Scaled Shifts - Experimental Shifts</t>
  </si>
  <si>
    <t>C1</t>
  </si>
  <si>
    <t>C2</t>
  </si>
  <si>
    <t>C4</t>
  </si>
  <si>
    <t>C5</t>
  </si>
  <si>
    <t>C9</t>
  </si>
  <si>
    <t>C16</t>
  </si>
  <si>
    <r>
      <t>σ</t>
    </r>
    <r>
      <rPr>
        <vertAlign val="subscript"/>
        <sz val="11"/>
        <color theme="1"/>
        <rFont val="Calibri"/>
        <family val="2"/>
        <scheme val="minor"/>
      </rPr>
      <t>ref</t>
    </r>
  </si>
  <si>
    <t>slope</t>
  </si>
  <si>
    <t>RMSD</t>
  </si>
  <si>
    <t>Label</t>
  </si>
  <si>
    <r>
      <t>σ</t>
    </r>
    <r>
      <rPr>
        <b/>
        <vertAlign val="subscript"/>
        <sz val="11"/>
        <color theme="1"/>
        <rFont val="Calibri"/>
        <family val="2"/>
      </rPr>
      <t>calc</t>
    </r>
  </si>
  <si>
    <r>
      <t>δ</t>
    </r>
    <r>
      <rPr>
        <b/>
        <vertAlign val="subscript"/>
        <sz val="11"/>
        <color theme="1"/>
        <rFont val="Calibri"/>
        <family val="2"/>
      </rPr>
      <t>calc</t>
    </r>
  </si>
  <si>
    <t>C3</t>
  </si>
  <si>
    <t>C6</t>
  </si>
  <si>
    <t>C7</t>
  </si>
  <si>
    <t>C8</t>
  </si>
  <si>
    <t>C10</t>
  </si>
  <si>
    <t>C11</t>
  </si>
  <si>
    <t>C12</t>
  </si>
  <si>
    <t>C13</t>
  </si>
  <si>
    <t>C14</t>
  </si>
  <si>
    <t>C15</t>
  </si>
  <si>
    <r>
      <t>σ</t>
    </r>
    <r>
      <rPr>
        <b/>
        <vertAlign val="subscript"/>
        <sz val="11"/>
        <color theme="1"/>
        <rFont val="Calibri"/>
        <family val="2"/>
      </rPr>
      <t>calc, avg</t>
    </r>
  </si>
  <si>
    <r>
      <t>δ</t>
    </r>
    <r>
      <rPr>
        <b/>
        <vertAlign val="subscript"/>
        <sz val="11"/>
        <color theme="1"/>
        <rFont val="Calibri"/>
        <family val="2"/>
      </rPr>
      <t>calc, avg</t>
    </r>
  </si>
  <si>
    <t>C17</t>
  </si>
  <si>
    <t>C33</t>
  </si>
  <si>
    <t>C49</t>
  </si>
  <si>
    <t>C18</t>
  </si>
  <si>
    <t>C34</t>
  </si>
  <si>
    <t>C50</t>
  </si>
  <si>
    <t>C19</t>
  </si>
  <si>
    <t>C35</t>
  </si>
  <si>
    <t>C51</t>
  </si>
  <si>
    <t>C20</t>
  </si>
  <si>
    <t>C40</t>
  </si>
  <si>
    <t>C56</t>
  </si>
  <si>
    <t>C21</t>
  </si>
  <si>
    <t>C39</t>
  </si>
  <si>
    <t>C55</t>
  </si>
  <si>
    <t>C22</t>
  </si>
  <si>
    <t>C38</t>
  </si>
  <si>
    <t>C54</t>
  </si>
  <si>
    <t>C23</t>
  </si>
  <si>
    <t>C37</t>
  </si>
  <si>
    <t>C53</t>
  </si>
  <si>
    <t>C24</t>
  </si>
  <si>
    <t>C36</t>
  </si>
  <si>
    <t>C52</t>
  </si>
  <si>
    <t>C25</t>
  </si>
  <si>
    <t>C41</t>
  </si>
  <si>
    <t>C57</t>
  </si>
  <si>
    <t>C26</t>
  </si>
  <si>
    <t>C42</t>
  </si>
  <si>
    <t>C58</t>
  </si>
  <si>
    <t>C27</t>
  </si>
  <si>
    <t>C43</t>
  </si>
  <si>
    <t>C63</t>
  </si>
  <si>
    <t>C28</t>
  </si>
  <si>
    <t>C44</t>
  </si>
  <si>
    <t>C62</t>
  </si>
  <si>
    <t>C29</t>
  </si>
  <si>
    <t>C45</t>
  </si>
  <si>
    <t>C61</t>
  </si>
  <si>
    <t>C30</t>
  </si>
  <si>
    <t>C46</t>
  </si>
  <si>
    <t>C60</t>
  </si>
  <si>
    <t>C31</t>
  </si>
  <si>
    <t>C47</t>
  </si>
  <si>
    <t>C59</t>
  </si>
  <si>
    <t>C32</t>
  </si>
  <si>
    <t>C48</t>
  </si>
  <si>
    <t>C64</t>
  </si>
  <si>
    <t>C1A</t>
  </si>
  <si>
    <t>C1B</t>
  </si>
  <si>
    <t>C1C</t>
  </si>
  <si>
    <t>C2A</t>
  </si>
  <si>
    <t>C2B</t>
  </si>
  <si>
    <t>C2C</t>
  </si>
  <si>
    <t>C3A</t>
  </si>
  <si>
    <t>C3B</t>
  </si>
  <si>
    <t>C3C</t>
  </si>
  <si>
    <t>C4A</t>
  </si>
  <si>
    <t>C4B</t>
  </si>
  <si>
    <t>C4C</t>
  </si>
  <si>
    <t>C5A</t>
  </si>
  <si>
    <t>C5B</t>
  </si>
  <si>
    <t>C5C</t>
  </si>
  <si>
    <t>C6A</t>
  </si>
  <si>
    <t>C6B</t>
  </si>
  <si>
    <t>C6C</t>
  </si>
  <si>
    <t>C7A</t>
  </si>
  <si>
    <t>C7B</t>
  </si>
  <si>
    <t>C7C</t>
  </si>
  <si>
    <t>C8A</t>
  </si>
  <si>
    <t>C8B</t>
  </si>
  <si>
    <t>C8C</t>
  </si>
  <si>
    <t>C9A</t>
  </si>
  <si>
    <t>C9B</t>
  </si>
  <si>
    <t>C9C</t>
  </si>
  <si>
    <t>C10A</t>
  </si>
  <si>
    <t>C10B</t>
  </si>
  <si>
    <t>C10C</t>
  </si>
  <si>
    <t>C11A</t>
  </si>
  <si>
    <t>C11B</t>
  </si>
  <si>
    <t>C11C</t>
  </si>
  <si>
    <t>C12A</t>
  </si>
  <si>
    <t>C12B</t>
  </si>
  <si>
    <t>C12C</t>
  </si>
  <si>
    <t>C13A</t>
  </si>
  <si>
    <t>C13B</t>
  </si>
  <si>
    <t>C13C</t>
  </si>
  <si>
    <t>C14A</t>
  </si>
  <si>
    <t>C14B</t>
  </si>
  <si>
    <t>C14C</t>
  </si>
  <si>
    <t>C15A</t>
  </si>
  <si>
    <t>C15B</t>
  </si>
  <si>
    <t>C15C</t>
  </si>
  <si>
    <t>C16A</t>
  </si>
  <si>
    <t>C16B</t>
  </si>
  <si>
    <t>C16C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</si>
</sst>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vertAlign val="subscript"/>
      <sz val="11"/>
      <color theme="1"/>
      <name val="Calibri"/>
      <family val="2"/>
    </font>
    <font>
      <vertAlign val="subscript"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vertAlign val="subscript"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1.9812992125984252E-2"/>
                  <c:y val="-0.366578448527267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'VAGKUM A Scaling'!$C$3:$C$19</c:f>
              <c:numCache>
                <c:formatCode>General</c:formatCode>
                <c:ptCount val="17"/>
                <c:pt idx="0">
                  <c:v>99.585999999999999</c:v>
                </c:pt>
                <c:pt idx="1">
                  <c:v>129.721</c:v>
                </c:pt>
                <c:pt idx="2">
                  <c:v>43.856000000000002</c:v>
                </c:pt>
                <c:pt idx="3">
                  <c:v>42.414000000000001</c:v>
                </c:pt>
                <c:pt idx="4">
                  <c:v>1.4470000000000001</c:v>
                </c:pt>
                <c:pt idx="5">
                  <c:v>152.47</c:v>
                </c:pt>
              </c:numCache>
            </c:numRef>
          </c:xVal>
          <c:yVal>
            <c:numRef>
              <c:f>'VAGKUM A Scaling'!$B$3:$B$19</c:f>
              <c:numCache>
                <c:formatCode>General</c:formatCode>
                <c:ptCount val="17"/>
                <c:pt idx="0">
                  <c:v>67.23</c:v>
                </c:pt>
                <c:pt idx="1">
                  <c:v>36.21</c:v>
                </c:pt>
                <c:pt idx="2">
                  <c:v>150.43</c:v>
                </c:pt>
                <c:pt idx="3">
                  <c:v>109.36</c:v>
                </c:pt>
                <c:pt idx="4">
                  <c:v>168.89</c:v>
                </c:pt>
                <c:pt idx="5">
                  <c:v>16.8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976-438E-A726-ED601A025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9629584"/>
        <c:axId val="569628624"/>
      </c:scatterChart>
      <c:valAx>
        <c:axId val="5696295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Calculated</a:t>
                </a:r>
                <a:r>
                  <a:rPr lang="en-GB" baseline="0"/>
                  <a:t> Shieldings</a:t>
                </a:r>
                <a:endParaRPr lang="en-GB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628624"/>
        <c:crosses val="autoZero"/>
        <c:crossBetween val="midCat"/>
      </c:valAx>
      <c:valAx>
        <c:axId val="56962862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Experimetnal</a:t>
                </a:r>
                <a:r>
                  <a:rPr lang="en-GB" baseline="0"/>
                  <a:t> Chemical Shift / ppm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6295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1.9812992125984252E-2"/>
                  <c:y val="-0.366578448527267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'VAGKUM B Scaling'!$C$3:$C$19</c:f>
              <c:numCache>
                <c:formatCode>General</c:formatCode>
                <c:ptCount val="17"/>
                <c:pt idx="0">
                  <c:v>104.988</c:v>
                </c:pt>
                <c:pt idx="1">
                  <c:v>132.46</c:v>
                </c:pt>
                <c:pt idx="2">
                  <c:v>44.808999999999997</c:v>
                </c:pt>
                <c:pt idx="3">
                  <c:v>45.588999999999999</c:v>
                </c:pt>
                <c:pt idx="4">
                  <c:v>1.85</c:v>
                </c:pt>
                <c:pt idx="5">
                  <c:v>157.94999999999999</c:v>
                </c:pt>
              </c:numCache>
            </c:numRef>
          </c:xVal>
          <c:yVal>
            <c:numRef>
              <c:f>'VAGKUM B Scaling'!$B$3:$B$19</c:f>
              <c:numCache>
                <c:formatCode>General</c:formatCode>
                <c:ptCount val="17"/>
                <c:pt idx="0">
                  <c:v>67.23</c:v>
                </c:pt>
                <c:pt idx="1">
                  <c:v>36.21</c:v>
                </c:pt>
                <c:pt idx="2">
                  <c:v>150.43</c:v>
                </c:pt>
                <c:pt idx="3">
                  <c:v>109.36</c:v>
                </c:pt>
                <c:pt idx="4">
                  <c:v>168.89</c:v>
                </c:pt>
                <c:pt idx="5">
                  <c:v>16.8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F65-4C2C-B309-353D0DC876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9629584"/>
        <c:axId val="569628624"/>
      </c:scatterChart>
      <c:valAx>
        <c:axId val="5696295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Calculated</a:t>
                </a:r>
                <a:r>
                  <a:rPr lang="en-GB" baseline="0"/>
                  <a:t> Shieldings</a:t>
                </a:r>
                <a:endParaRPr lang="en-GB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628624"/>
        <c:crosses val="autoZero"/>
        <c:crossBetween val="midCat"/>
      </c:valAx>
      <c:valAx>
        <c:axId val="56962862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Experimetnal</a:t>
                </a:r>
                <a:r>
                  <a:rPr lang="en-GB" baseline="0"/>
                  <a:t> Chemical Shift / ppm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6295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1.9812992125984252E-2"/>
                  <c:y val="-0.366578448527267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'WOCPEM Scaling'!$C$3:$C$20</c:f>
              <c:numCache>
                <c:formatCode>General</c:formatCode>
                <c:ptCount val="18"/>
                <c:pt idx="0">
                  <c:v>100.09524999999999</c:v>
                </c:pt>
                <c:pt idx="1">
                  <c:v>132.90225000000001</c:v>
                </c:pt>
                <c:pt idx="2">
                  <c:v>13.608749999999999</c:v>
                </c:pt>
                <c:pt idx="3">
                  <c:v>57.228250000000003</c:v>
                </c:pt>
                <c:pt idx="4">
                  <c:v>-4.6370000000000005</c:v>
                </c:pt>
                <c:pt idx="5">
                  <c:v>157.65774999999999</c:v>
                </c:pt>
              </c:numCache>
            </c:numRef>
          </c:xVal>
          <c:yVal>
            <c:numRef>
              <c:f>'WOCPEM Scaling'!$B$3:$B$20</c:f>
              <c:numCache>
                <c:formatCode>General</c:formatCode>
                <c:ptCount val="18"/>
                <c:pt idx="0">
                  <c:v>67.23</c:v>
                </c:pt>
                <c:pt idx="1">
                  <c:v>36.21</c:v>
                </c:pt>
                <c:pt idx="2">
                  <c:v>150.43</c:v>
                </c:pt>
                <c:pt idx="3">
                  <c:v>109.36</c:v>
                </c:pt>
                <c:pt idx="4">
                  <c:v>168.89</c:v>
                </c:pt>
                <c:pt idx="5">
                  <c:v>16.8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53A-4EA6-91E7-1EDB4A4DA8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9629584"/>
        <c:axId val="569628624"/>
      </c:scatterChart>
      <c:valAx>
        <c:axId val="5696295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Calculated</a:t>
                </a:r>
                <a:r>
                  <a:rPr lang="en-GB" baseline="0"/>
                  <a:t> Shieldings</a:t>
                </a:r>
                <a:endParaRPr lang="en-GB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628624"/>
        <c:crosses val="autoZero"/>
        <c:crossBetween val="midCat"/>
      </c:valAx>
      <c:valAx>
        <c:axId val="56962862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Experimetnal</a:t>
                </a:r>
                <a:r>
                  <a:rPr lang="en-GB" baseline="0"/>
                  <a:t> Chemical Shift / ppm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6295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1.9812992125984252E-2"/>
                  <c:y val="-0.366578448527267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'WOCPEM_new Scaling'!$C$3:$C$19</c:f>
              <c:numCache>
                <c:formatCode>General</c:formatCode>
                <c:ptCount val="17"/>
                <c:pt idx="0">
                  <c:v>101.77450000000002</c:v>
                </c:pt>
                <c:pt idx="1">
                  <c:v>132.7285</c:v>
                </c:pt>
                <c:pt idx="2">
                  <c:v>14.816749999999999</c:v>
                </c:pt>
                <c:pt idx="3">
                  <c:v>59.091749999999998</c:v>
                </c:pt>
                <c:pt idx="4">
                  <c:v>-4.7807499999999994</c:v>
                </c:pt>
                <c:pt idx="5">
                  <c:v>157.64574999999999</c:v>
                </c:pt>
              </c:numCache>
            </c:numRef>
          </c:xVal>
          <c:yVal>
            <c:numRef>
              <c:f>'WOCPEM_new Scaling'!$B$3:$B$19</c:f>
              <c:numCache>
                <c:formatCode>General</c:formatCode>
                <c:ptCount val="17"/>
                <c:pt idx="0">
                  <c:v>67.23</c:v>
                </c:pt>
                <c:pt idx="1">
                  <c:v>36.21</c:v>
                </c:pt>
                <c:pt idx="2">
                  <c:v>150.43</c:v>
                </c:pt>
                <c:pt idx="3">
                  <c:v>109.36</c:v>
                </c:pt>
                <c:pt idx="4">
                  <c:v>168.89</c:v>
                </c:pt>
                <c:pt idx="5">
                  <c:v>16.8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46-4B23-ABCA-F89F877AB7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9629584"/>
        <c:axId val="569628624"/>
      </c:scatterChart>
      <c:valAx>
        <c:axId val="5696295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Calculated</a:t>
                </a:r>
                <a:r>
                  <a:rPr lang="en-GB" baseline="0"/>
                  <a:t> Shieldings</a:t>
                </a:r>
                <a:endParaRPr lang="en-GB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628624"/>
        <c:crosses val="autoZero"/>
        <c:crossBetween val="midCat"/>
      </c:valAx>
      <c:valAx>
        <c:axId val="56962862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Experimetnal</a:t>
                </a:r>
                <a:r>
                  <a:rPr lang="en-GB" baseline="0"/>
                  <a:t> Chemical Shift / ppm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96295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304800</xdr:colOff>
      <xdr:row>0</xdr:row>
      <xdr:rowOff>95704</xdr:rowOff>
    </xdr:from>
    <xdr:to>
      <xdr:col>13</xdr:col>
      <xdr:colOff>1814</xdr:colOff>
      <xdr:row>14</xdr:row>
      <xdr:rowOff>184604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304800</xdr:colOff>
      <xdr:row>0</xdr:row>
      <xdr:rowOff>95704</xdr:rowOff>
    </xdr:from>
    <xdr:to>
      <xdr:col>13</xdr:col>
      <xdr:colOff>1814</xdr:colOff>
      <xdr:row>14</xdr:row>
      <xdr:rowOff>184604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304799</xdr:colOff>
      <xdr:row>0</xdr:row>
      <xdr:rowOff>95704</xdr:rowOff>
    </xdr:from>
    <xdr:to>
      <xdr:col>13</xdr:col>
      <xdr:colOff>341312</xdr:colOff>
      <xdr:row>16</xdr:row>
      <xdr:rowOff>166688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304800</xdr:colOff>
      <xdr:row>0</xdr:row>
      <xdr:rowOff>95704</xdr:rowOff>
    </xdr:from>
    <xdr:to>
      <xdr:col>13</xdr:col>
      <xdr:colOff>1814</xdr:colOff>
      <xdr:row>14</xdr:row>
      <xdr:rowOff>184604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zoomScale="80" zoomScaleNormal="80" workbookViewId="0">
      <selection activeCell="C16" sqref="C16"/>
    </sheetView>
  </sheetViews>
  <sheetFormatPr defaultColWidth="9.1796875" defaultRowHeight="14.5" x14ac:dyDescent="0.35"/>
  <cols>
    <col min="1" max="1" width="14.26953125" style="3" bestFit="1" customWidth="1"/>
    <col min="2" max="2" width="24.453125" style="3" bestFit="1" customWidth="1"/>
    <col min="3" max="3" width="18.453125" style="3" bestFit="1" customWidth="1"/>
    <col min="4" max="4" width="20.7265625" style="3" bestFit="1" customWidth="1"/>
    <col min="5" max="5" width="29" style="3" bestFit="1" customWidth="1"/>
    <col min="6" max="16384" width="9.1796875" style="3"/>
  </cols>
  <sheetData>
    <row r="1" spans="1:10" x14ac:dyDescent="0.35">
      <c r="A1" s="13" t="s">
        <v>0</v>
      </c>
      <c r="B1" s="13" t="s">
        <v>1</v>
      </c>
      <c r="C1" s="15" t="s">
        <v>2</v>
      </c>
      <c r="D1" s="8" t="s">
        <v>3</v>
      </c>
      <c r="E1" s="8" t="s">
        <v>4</v>
      </c>
    </row>
    <row r="2" spans="1:10" ht="16.5" x14ac:dyDescent="0.35">
      <c r="A2" s="14"/>
      <c r="B2" s="14"/>
      <c r="C2" s="16"/>
      <c r="D2" s="1" t="s">
        <v>5</v>
      </c>
      <c r="E2" s="1" t="s">
        <v>6</v>
      </c>
    </row>
    <row r="3" spans="1:10" x14ac:dyDescent="0.35">
      <c r="A3" s="3" t="s">
        <v>7</v>
      </c>
      <c r="B3" s="3">
        <v>67.23</v>
      </c>
      <c r="C3" s="3">
        <v>99.585999999999999</v>
      </c>
      <c r="D3" s="2">
        <f>$J$16-($J$17*C3)</f>
        <v>69.467165199999997</v>
      </c>
      <c r="E3" s="2">
        <f>ABS(D3-B3)</f>
        <v>2.2371651999999926</v>
      </c>
    </row>
    <row r="4" spans="1:10" x14ac:dyDescent="0.35">
      <c r="A4" s="3" t="s">
        <v>8</v>
      </c>
      <c r="B4" s="3">
        <v>36.21</v>
      </c>
      <c r="C4" s="3">
        <v>129.721</v>
      </c>
      <c r="D4" s="2">
        <f t="shared" ref="D4:D8" si="0">$J$16-($J$17*C4)</f>
        <v>38.373872199999994</v>
      </c>
      <c r="E4" s="2">
        <f t="shared" ref="E4:E8" si="1">ABS(D4-B4)</f>
        <v>2.163872199999993</v>
      </c>
    </row>
    <row r="5" spans="1:10" x14ac:dyDescent="0.35">
      <c r="A5" s="3" t="s">
        <v>9</v>
      </c>
      <c r="B5" s="3">
        <v>150.43</v>
      </c>
      <c r="C5" s="3">
        <v>43.856000000000002</v>
      </c>
      <c r="D5" s="2">
        <f t="shared" si="0"/>
        <v>126.96937919999999</v>
      </c>
      <c r="E5" s="2">
        <f t="shared" si="1"/>
        <v>23.460620800000015</v>
      </c>
    </row>
    <row r="6" spans="1:10" x14ac:dyDescent="0.35">
      <c r="A6" s="3" t="s">
        <v>10</v>
      </c>
      <c r="B6" s="3">
        <v>109.36</v>
      </c>
      <c r="C6" s="3">
        <v>42.414000000000001</v>
      </c>
      <c r="D6" s="2">
        <f t="shared" si="0"/>
        <v>128.45723479999998</v>
      </c>
      <c r="E6" s="2">
        <f t="shared" si="1"/>
        <v>19.097234799999981</v>
      </c>
    </row>
    <row r="7" spans="1:10" x14ac:dyDescent="0.35">
      <c r="A7" s="3" t="s">
        <v>11</v>
      </c>
      <c r="B7" s="3">
        <v>168.89</v>
      </c>
      <c r="C7" s="3">
        <v>1.4470000000000001</v>
      </c>
      <c r="D7" s="2">
        <f t="shared" si="0"/>
        <v>170.72698539999999</v>
      </c>
      <c r="E7" s="2">
        <f t="shared" si="1"/>
        <v>1.8369854000000032</v>
      </c>
    </row>
    <row r="8" spans="1:10" x14ac:dyDescent="0.35">
      <c r="A8" s="3" t="s">
        <v>12</v>
      </c>
      <c r="B8" s="3">
        <v>16.8</v>
      </c>
      <c r="C8" s="3">
        <v>152.47</v>
      </c>
      <c r="D8" s="2">
        <f t="shared" si="0"/>
        <v>14.901454000000001</v>
      </c>
      <c r="E8" s="2">
        <f t="shared" si="1"/>
        <v>1.8985459999999996</v>
      </c>
    </row>
    <row r="9" spans="1:10" x14ac:dyDescent="0.35">
      <c r="D9" s="2"/>
      <c r="E9" s="2"/>
    </row>
    <row r="10" spans="1:10" x14ac:dyDescent="0.35">
      <c r="D10" s="2"/>
      <c r="E10" s="2"/>
    </row>
    <row r="11" spans="1:10" x14ac:dyDescent="0.35">
      <c r="C11" s="4"/>
      <c r="D11" s="2"/>
      <c r="E11" s="2"/>
    </row>
    <row r="12" spans="1:10" x14ac:dyDescent="0.35">
      <c r="B12" s="5"/>
      <c r="C12" s="4"/>
      <c r="D12" s="2"/>
      <c r="E12" s="2"/>
    </row>
    <row r="13" spans="1:10" x14ac:dyDescent="0.35">
      <c r="B13" s="5"/>
      <c r="C13" s="4"/>
      <c r="D13" s="2"/>
      <c r="E13" s="2"/>
    </row>
    <row r="14" spans="1:10" x14ac:dyDescent="0.35">
      <c r="B14" s="5"/>
      <c r="C14" s="4"/>
      <c r="D14" s="2"/>
      <c r="E14" s="2"/>
    </row>
    <row r="15" spans="1:10" x14ac:dyDescent="0.35">
      <c r="B15" s="5"/>
      <c r="C15" s="4"/>
      <c r="D15" s="2"/>
      <c r="E15" s="2"/>
    </row>
    <row r="16" spans="1:10" ht="16.5" x14ac:dyDescent="0.35">
      <c r="B16" s="5"/>
      <c r="C16" s="4"/>
      <c r="D16" s="2"/>
      <c r="E16" s="2"/>
      <c r="I16" s="6" t="s">
        <v>13</v>
      </c>
      <c r="J16" s="6">
        <v>172.22</v>
      </c>
    </row>
    <row r="17" spans="2:10" x14ac:dyDescent="0.35">
      <c r="B17" s="5"/>
      <c r="C17" s="4"/>
      <c r="D17" s="2"/>
      <c r="E17" s="2"/>
      <c r="I17" s="6" t="s">
        <v>14</v>
      </c>
      <c r="J17" s="6">
        <v>1.0318000000000001</v>
      </c>
    </row>
    <row r="18" spans="2:10" x14ac:dyDescent="0.35">
      <c r="C18" s="4"/>
      <c r="D18" s="2"/>
      <c r="E18" s="2"/>
    </row>
    <row r="19" spans="2:10" x14ac:dyDescent="0.35">
      <c r="C19" s="4"/>
      <c r="D19" s="2"/>
      <c r="E19" s="2"/>
    </row>
    <row r="20" spans="2:10" x14ac:dyDescent="0.35">
      <c r="D20" s="2"/>
      <c r="E20" s="2"/>
    </row>
    <row r="21" spans="2:10" x14ac:dyDescent="0.35">
      <c r="D21" s="2"/>
      <c r="E21" s="2"/>
    </row>
    <row r="22" spans="2:10" x14ac:dyDescent="0.35">
      <c r="D22" s="2"/>
      <c r="E22" s="2"/>
    </row>
    <row r="23" spans="2:10" x14ac:dyDescent="0.35">
      <c r="D23" s="11" t="s">
        <v>15</v>
      </c>
      <c r="E23" s="7">
        <f>STDEVP(E3:E22)</f>
        <v>9.160154393626577</v>
      </c>
    </row>
  </sheetData>
  <mergeCells count="3">
    <mergeCell ref="A1:A2"/>
    <mergeCell ref="B1:B2"/>
    <mergeCell ref="C1:C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zoomScale="90" zoomScaleNormal="90" workbookViewId="0">
      <selection activeCell="F15" sqref="F15"/>
    </sheetView>
  </sheetViews>
  <sheetFormatPr defaultColWidth="9.1796875" defaultRowHeight="14.5" x14ac:dyDescent="0.35"/>
  <cols>
    <col min="1" max="16384" width="9.1796875" style="3"/>
  </cols>
  <sheetData>
    <row r="1" spans="1:7" ht="16.5" x14ac:dyDescent="0.35">
      <c r="B1" s="6" t="s">
        <v>13</v>
      </c>
      <c r="C1" s="6">
        <v>172.22</v>
      </c>
      <c r="D1" s="6"/>
      <c r="G1" s="6"/>
    </row>
    <row r="2" spans="1:7" x14ac:dyDescent="0.35">
      <c r="B2" s="6" t="s">
        <v>14</v>
      </c>
      <c r="C2" s="6">
        <v>1.0318000000000001</v>
      </c>
      <c r="D2" s="6"/>
    </row>
    <row r="4" spans="1:7" ht="16.5" x14ac:dyDescent="0.35">
      <c r="A4" s="12" t="s">
        <v>16</v>
      </c>
      <c r="B4" s="10" t="s">
        <v>17</v>
      </c>
      <c r="C4" s="10" t="s">
        <v>18</v>
      </c>
    </row>
    <row r="5" spans="1:7" x14ac:dyDescent="0.35">
      <c r="A5" s="3" t="s">
        <v>7</v>
      </c>
      <c r="B5" s="4">
        <v>99.585999999999999</v>
      </c>
      <c r="C5" s="4">
        <f>$C$1-($C$2*B5)</f>
        <v>69.467165199999997</v>
      </c>
    </row>
    <row r="6" spans="1:7" x14ac:dyDescent="0.35">
      <c r="A6" s="3" t="s">
        <v>8</v>
      </c>
      <c r="B6" s="4">
        <v>129.721</v>
      </c>
      <c r="C6" s="4">
        <f>$C$1-($C$2*B6)</f>
        <v>38.373872199999994</v>
      </c>
    </row>
    <row r="7" spans="1:7" x14ac:dyDescent="0.35">
      <c r="A7" s="3" t="s">
        <v>19</v>
      </c>
      <c r="B7" s="4">
        <v>38.073999999999998</v>
      </c>
      <c r="C7" s="4">
        <f t="shared" ref="C7:C20" si="0">$C$1-($C$2*B7)</f>
        <v>132.93524680000002</v>
      </c>
    </row>
    <row r="8" spans="1:7" x14ac:dyDescent="0.35">
      <c r="A8" s="3" t="s">
        <v>9</v>
      </c>
      <c r="B8" s="4">
        <v>43.856000000000002</v>
      </c>
      <c r="C8" s="4">
        <f t="shared" si="0"/>
        <v>126.96937919999999</v>
      </c>
    </row>
    <row r="9" spans="1:7" x14ac:dyDescent="0.35">
      <c r="A9" s="3" t="s">
        <v>10</v>
      </c>
      <c r="B9" s="4">
        <v>42.414000000000001</v>
      </c>
      <c r="C9" s="4">
        <f t="shared" si="0"/>
        <v>128.45723479999998</v>
      </c>
    </row>
    <row r="10" spans="1:7" x14ac:dyDescent="0.35">
      <c r="A10" s="3" t="s">
        <v>20</v>
      </c>
      <c r="B10" s="4">
        <v>42.853999999999999</v>
      </c>
      <c r="C10" s="4">
        <f t="shared" si="0"/>
        <v>128.00324280000001</v>
      </c>
    </row>
    <row r="11" spans="1:7" x14ac:dyDescent="0.35">
      <c r="A11" s="3" t="s">
        <v>21</v>
      </c>
      <c r="B11" s="4">
        <v>60.423000000000002</v>
      </c>
      <c r="C11" s="4">
        <f t="shared" si="0"/>
        <v>109.8755486</v>
      </c>
    </row>
    <row r="12" spans="1:7" x14ac:dyDescent="0.35">
      <c r="A12" s="3" t="s">
        <v>22</v>
      </c>
      <c r="B12" s="4">
        <v>12.182</v>
      </c>
      <c r="C12" s="4">
        <f t="shared" si="0"/>
        <v>159.6506124</v>
      </c>
    </row>
    <row r="13" spans="1:7" x14ac:dyDescent="0.35">
      <c r="A13" s="3" t="s">
        <v>11</v>
      </c>
      <c r="B13" s="4">
        <v>1.4470000000000001</v>
      </c>
      <c r="C13" s="4">
        <f t="shared" si="0"/>
        <v>170.72698539999999</v>
      </c>
    </row>
    <row r="14" spans="1:7" x14ac:dyDescent="0.35">
      <c r="A14" s="3" t="s">
        <v>23</v>
      </c>
      <c r="B14" s="4">
        <v>34.523000000000003</v>
      </c>
      <c r="C14" s="4">
        <f t="shared" si="0"/>
        <v>136.59916859999998</v>
      </c>
    </row>
    <row r="15" spans="1:7" x14ac:dyDescent="0.35">
      <c r="A15" s="3" t="s">
        <v>24</v>
      </c>
      <c r="B15" s="4">
        <v>29.472000000000001</v>
      </c>
      <c r="C15" s="4">
        <f t="shared" si="0"/>
        <v>141.8107904</v>
      </c>
    </row>
    <row r="16" spans="1:7" x14ac:dyDescent="0.35">
      <c r="A16" s="3" t="s">
        <v>25</v>
      </c>
      <c r="B16" s="4">
        <v>56.588999999999999</v>
      </c>
      <c r="C16" s="4">
        <f t="shared" si="0"/>
        <v>113.83146980000001</v>
      </c>
    </row>
    <row r="17" spans="1:3" x14ac:dyDescent="0.35">
      <c r="A17" s="3" t="s">
        <v>26</v>
      </c>
      <c r="B17" s="4">
        <v>70.924999999999997</v>
      </c>
      <c r="C17" s="4">
        <f t="shared" si="0"/>
        <v>99.039585000000002</v>
      </c>
    </row>
    <row r="18" spans="1:3" x14ac:dyDescent="0.35">
      <c r="A18" s="3" t="s">
        <v>27</v>
      </c>
      <c r="B18" s="4">
        <v>31.388000000000002</v>
      </c>
      <c r="C18" s="4">
        <f t="shared" si="0"/>
        <v>139.83386160000001</v>
      </c>
    </row>
    <row r="19" spans="1:3" x14ac:dyDescent="0.35">
      <c r="A19" s="3" t="s">
        <v>28</v>
      </c>
      <c r="B19" s="4">
        <v>33.609000000000002</v>
      </c>
      <c r="C19" s="4">
        <f t="shared" si="0"/>
        <v>137.54223379999999</v>
      </c>
    </row>
    <row r="20" spans="1:3" x14ac:dyDescent="0.35">
      <c r="A20" s="3" t="s">
        <v>12</v>
      </c>
      <c r="B20" s="4">
        <v>152.47</v>
      </c>
      <c r="C20" s="4">
        <f t="shared" si="0"/>
        <v>14.901454000000001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zoomScale="90" zoomScaleNormal="90" workbookViewId="0">
      <selection activeCell="C5" sqref="C5:C20"/>
    </sheetView>
  </sheetViews>
  <sheetFormatPr defaultRowHeight="14.5" x14ac:dyDescent="0.35"/>
  <sheetData>
    <row r="1" spans="1:7" ht="16.5" x14ac:dyDescent="0.35">
      <c r="B1" s="6" t="s">
        <v>13</v>
      </c>
      <c r="C1" s="6">
        <v>172.22</v>
      </c>
      <c r="D1" s="6"/>
      <c r="G1" s="1" t="s">
        <v>5</v>
      </c>
    </row>
    <row r="2" spans="1:7" x14ac:dyDescent="0.35">
      <c r="B2" s="6" t="s">
        <v>14</v>
      </c>
      <c r="C2" s="6">
        <v>1.0318000000000001</v>
      </c>
      <c r="D2" s="6"/>
    </row>
    <row r="4" spans="1:7" x14ac:dyDescent="0.35">
      <c r="A4" t="s">
        <v>16</v>
      </c>
    </row>
    <row r="5" spans="1:7" x14ac:dyDescent="0.35">
      <c r="A5" t="s">
        <v>7</v>
      </c>
      <c r="B5">
        <v>99.585999999999999</v>
      </c>
      <c r="C5" s="4">
        <f>$C$1-($C$2*B5)</f>
        <v>69.467165199999997</v>
      </c>
    </row>
    <row r="6" spans="1:7" x14ac:dyDescent="0.35">
      <c r="A6" t="s">
        <v>8</v>
      </c>
      <c r="B6">
        <v>129.721</v>
      </c>
      <c r="C6" s="4">
        <f>$C$1-($C$2*B6)</f>
        <v>38.373872199999994</v>
      </c>
    </row>
    <row r="7" spans="1:7" x14ac:dyDescent="0.35">
      <c r="A7" t="s">
        <v>19</v>
      </c>
      <c r="B7">
        <v>38.073999999999998</v>
      </c>
      <c r="C7" s="4">
        <f t="shared" ref="C7:C20" si="0">$C$1-($C$2*B7)</f>
        <v>132.93524680000002</v>
      </c>
    </row>
    <row r="8" spans="1:7" x14ac:dyDescent="0.35">
      <c r="A8" t="s">
        <v>9</v>
      </c>
      <c r="B8">
        <v>43.856000000000002</v>
      </c>
      <c r="C8" s="4">
        <f t="shared" si="0"/>
        <v>126.96937919999999</v>
      </c>
    </row>
    <row r="9" spans="1:7" x14ac:dyDescent="0.35">
      <c r="A9" t="s">
        <v>10</v>
      </c>
      <c r="B9">
        <v>42.414000000000001</v>
      </c>
      <c r="C9" s="4">
        <f t="shared" si="0"/>
        <v>128.45723479999998</v>
      </c>
    </row>
    <row r="10" spans="1:7" x14ac:dyDescent="0.35">
      <c r="A10" t="s">
        <v>20</v>
      </c>
      <c r="B10">
        <v>42.853999999999999</v>
      </c>
      <c r="C10" s="4">
        <f t="shared" si="0"/>
        <v>128.00324280000001</v>
      </c>
    </row>
    <row r="11" spans="1:7" x14ac:dyDescent="0.35">
      <c r="A11" t="s">
        <v>21</v>
      </c>
      <c r="B11">
        <v>60.423000000000002</v>
      </c>
      <c r="C11" s="4">
        <f t="shared" si="0"/>
        <v>109.8755486</v>
      </c>
    </row>
    <row r="12" spans="1:7" x14ac:dyDescent="0.35">
      <c r="A12" t="s">
        <v>22</v>
      </c>
      <c r="B12">
        <v>12.182</v>
      </c>
      <c r="C12" s="4">
        <f t="shared" si="0"/>
        <v>159.6506124</v>
      </c>
    </row>
    <row r="13" spans="1:7" x14ac:dyDescent="0.35">
      <c r="A13" t="s">
        <v>11</v>
      </c>
      <c r="B13">
        <v>1.4470000000000001</v>
      </c>
      <c r="C13" s="4">
        <f t="shared" si="0"/>
        <v>170.72698539999999</v>
      </c>
    </row>
    <row r="14" spans="1:7" x14ac:dyDescent="0.35">
      <c r="A14" t="s">
        <v>23</v>
      </c>
      <c r="B14">
        <v>34.523000000000003</v>
      </c>
      <c r="C14" s="4">
        <f t="shared" si="0"/>
        <v>136.59916859999998</v>
      </c>
    </row>
    <row r="15" spans="1:7" x14ac:dyDescent="0.35">
      <c r="A15" t="s">
        <v>24</v>
      </c>
      <c r="B15">
        <v>29.472000000000001</v>
      </c>
      <c r="C15" s="4">
        <f t="shared" si="0"/>
        <v>141.8107904</v>
      </c>
    </row>
    <row r="16" spans="1:7" x14ac:dyDescent="0.35">
      <c r="A16" t="s">
        <v>25</v>
      </c>
      <c r="B16">
        <v>56.588999999999999</v>
      </c>
      <c r="C16" s="4">
        <f t="shared" si="0"/>
        <v>113.83146980000001</v>
      </c>
    </row>
    <row r="17" spans="1:3" x14ac:dyDescent="0.35">
      <c r="A17" t="s">
        <v>26</v>
      </c>
      <c r="B17">
        <v>70.924999999999997</v>
      </c>
      <c r="C17" s="4">
        <f t="shared" si="0"/>
        <v>99.039585000000002</v>
      </c>
    </row>
    <row r="18" spans="1:3" x14ac:dyDescent="0.35">
      <c r="A18" t="s">
        <v>27</v>
      </c>
      <c r="B18">
        <v>31.388000000000002</v>
      </c>
      <c r="C18" s="4">
        <f t="shared" si="0"/>
        <v>139.83386160000001</v>
      </c>
    </row>
    <row r="19" spans="1:3" x14ac:dyDescent="0.35">
      <c r="A19" t="s">
        <v>28</v>
      </c>
      <c r="B19">
        <v>33.609000000000002</v>
      </c>
      <c r="C19" s="4">
        <f t="shared" si="0"/>
        <v>137.54223379999999</v>
      </c>
    </row>
    <row r="20" spans="1:3" x14ac:dyDescent="0.35">
      <c r="A20" t="s">
        <v>12</v>
      </c>
      <c r="B20">
        <v>152.47</v>
      </c>
      <c r="C20" s="4">
        <f t="shared" si="0"/>
        <v>14.901454000000001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zoomScale="80" zoomScaleNormal="80" workbookViewId="0">
      <selection activeCell="H28" sqref="H28"/>
    </sheetView>
  </sheetViews>
  <sheetFormatPr defaultColWidth="9.1796875" defaultRowHeight="14.5" x14ac:dyDescent="0.35"/>
  <cols>
    <col min="1" max="1" width="14.26953125" style="3" bestFit="1" customWidth="1"/>
    <col min="2" max="2" width="24.453125" style="3" bestFit="1" customWidth="1"/>
    <col min="3" max="3" width="18.453125" style="3" bestFit="1" customWidth="1"/>
    <col min="4" max="4" width="20.7265625" style="3" bestFit="1" customWidth="1"/>
    <col min="5" max="5" width="29" style="3" bestFit="1" customWidth="1"/>
    <col min="6" max="16384" width="9.1796875" style="3"/>
  </cols>
  <sheetData>
    <row r="1" spans="1:10" x14ac:dyDescent="0.35">
      <c r="A1" s="13" t="s">
        <v>0</v>
      </c>
      <c r="B1" s="13" t="s">
        <v>1</v>
      </c>
      <c r="C1" s="15" t="s">
        <v>2</v>
      </c>
      <c r="D1" s="8" t="s">
        <v>3</v>
      </c>
      <c r="E1" s="8" t="s">
        <v>4</v>
      </c>
    </row>
    <row r="2" spans="1:10" ht="16.5" x14ac:dyDescent="0.35">
      <c r="A2" s="14"/>
      <c r="B2" s="14"/>
      <c r="C2" s="16"/>
      <c r="D2" s="1" t="s">
        <v>5</v>
      </c>
      <c r="E2" s="1" t="s">
        <v>6</v>
      </c>
    </row>
    <row r="3" spans="1:10" x14ac:dyDescent="0.35">
      <c r="A3" s="3" t="s">
        <v>7</v>
      </c>
      <c r="B3" s="3">
        <v>67.23</v>
      </c>
      <c r="C3" s="3">
        <v>104.988</v>
      </c>
      <c r="D3" s="2">
        <f>$J$16-($J$17*C3)</f>
        <v>67.646062399999991</v>
      </c>
      <c r="E3" s="2">
        <f>ABS(D3-B3)</f>
        <v>0.41606239999998706</v>
      </c>
    </row>
    <row r="4" spans="1:10" x14ac:dyDescent="0.35">
      <c r="A4" s="3" t="s">
        <v>8</v>
      </c>
      <c r="B4" s="3">
        <v>36.21</v>
      </c>
      <c r="C4" s="3">
        <v>132.46</v>
      </c>
      <c r="D4" s="2">
        <f t="shared" ref="D4:D8" si="0">$J$16-($J$17*C4)</f>
        <v>40.031207999999992</v>
      </c>
      <c r="E4" s="2">
        <f t="shared" ref="E4:E8" si="1">ABS(D4-B4)</f>
        <v>3.8212079999999915</v>
      </c>
    </row>
    <row r="5" spans="1:10" x14ac:dyDescent="0.35">
      <c r="A5" s="3" t="s">
        <v>9</v>
      </c>
      <c r="B5" s="3">
        <v>150.43</v>
      </c>
      <c r="C5" s="3">
        <v>44.808999999999997</v>
      </c>
      <c r="D5" s="2">
        <f t="shared" si="0"/>
        <v>128.13799320000001</v>
      </c>
      <c r="E5" s="2">
        <f t="shared" si="1"/>
        <v>22.292006799999996</v>
      </c>
    </row>
    <row r="6" spans="1:10" x14ac:dyDescent="0.35">
      <c r="A6" s="3" t="s">
        <v>10</v>
      </c>
      <c r="B6" s="3">
        <v>109.36</v>
      </c>
      <c r="C6" s="3">
        <v>45.588999999999999</v>
      </c>
      <c r="D6" s="2">
        <f t="shared" si="0"/>
        <v>127.3539372</v>
      </c>
      <c r="E6" s="2">
        <f t="shared" si="1"/>
        <v>17.993937200000005</v>
      </c>
    </row>
    <row r="7" spans="1:10" x14ac:dyDescent="0.35">
      <c r="A7" s="3" t="s">
        <v>11</v>
      </c>
      <c r="B7" s="3">
        <v>168.89</v>
      </c>
      <c r="C7" s="3">
        <v>1.85</v>
      </c>
      <c r="D7" s="2">
        <f t="shared" si="0"/>
        <v>171.32038</v>
      </c>
      <c r="E7" s="2">
        <f t="shared" si="1"/>
        <v>2.4303800000000138</v>
      </c>
    </row>
    <row r="8" spans="1:10" x14ac:dyDescent="0.35">
      <c r="A8" s="3" t="s">
        <v>12</v>
      </c>
      <c r="B8" s="3">
        <v>16.8</v>
      </c>
      <c r="C8" s="3">
        <v>157.94999999999999</v>
      </c>
      <c r="D8" s="2">
        <f t="shared" si="0"/>
        <v>14.408659999999998</v>
      </c>
      <c r="E8" s="2">
        <f t="shared" si="1"/>
        <v>2.3913400000000031</v>
      </c>
    </row>
    <row r="9" spans="1:10" x14ac:dyDescent="0.35">
      <c r="D9" s="2"/>
      <c r="E9" s="2"/>
    </row>
    <row r="10" spans="1:10" x14ac:dyDescent="0.35">
      <c r="D10" s="2"/>
      <c r="E10" s="2"/>
    </row>
    <row r="11" spans="1:10" x14ac:dyDescent="0.35">
      <c r="C11" s="4"/>
      <c r="D11" s="2"/>
      <c r="E11" s="2"/>
    </row>
    <row r="12" spans="1:10" x14ac:dyDescent="0.35">
      <c r="B12" s="5"/>
      <c r="C12" s="4"/>
      <c r="D12" s="2"/>
      <c r="E12" s="2"/>
    </row>
    <row r="13" spans="1:10" x14ac:dyDescent="0.35">
      <c r="B13" s="5"/>
      <c r="C13" s="4"/>
      <c r="D13" s="2"/>
      <c r="E13" s="2"/>
    </row>
    <row r="14" spans="1:10" x14ac:dyDescent="0.35">
      <c r="B14" s="5"/>
      <c r="C14" s="4"/>
      <c r="D14" s="2"/>
      <c r="E14" s="2"/>
    </row>
    <row r="15" spans="1:10" x14ac:dyDescent="0.35">
      <c r="B15" s="5"/>
      <c r="C15" s="4"/>
      <c r="D15" s="2"/>
      <c r="E15" s="2"/>
    </row>
    <row r="16" spans="1:10" ht="16.5" x14ac:dyDescent="0.35">
      <c r="B16" s="5"/>
      <c r="C16" s="4"/>
      <c r="D16" s="2"/>
      <c r="E16" s="2"/>
      <c r="I16" s="6" t="s">
        <v>13</v>
      </c>
      <c r="J16" s="6">
        <v>173.18</v>
      </c>
    </row>
    <row r="17" spans="2:10" x14ac:dyDescent="0.35">
      <c r="B17" s="5"/>
      <c r="C17" s="4"/>
      <c r="D17" s="2"/>
      <c r="E17" s="2"/>
      <c r="I17" s="6" t="s">
        <v>14</v>
      </c>
      <c r="J17" s="6">
        <v>1.0052000000000001</v>
      </c>
    </row>
    <row r="18" spans="2:10" x14ac:dyDescent="0.35">
      <c r="C18" s="4"/>
      <c r="D18" s="2"/>
      <c r="E18" s="2"/>
    </row>
    <row r="19" spans="2:10" x14ac:dyDescent="0.35">
      <c r="C19" s="4"/>
      <c r="D19" s="2"/>
      <c r="E19" s="2"/>
    </row>
    <row r="20" spans="2:10" x14ac:dyDescent="0.35">
      <c r="D20" s="2"/>
      <c r="E20" s="2"/>
    </row>
    <row r="21" spans="2:10" x14ac:dyDescent="0.35">
      <c r="D21" s="2"/>
      <c r="E21" s="2"/>
    </row>
    <row r="22" spans="2:10" x14ac:dyDescent="0.35">
      <c r="D22" s="2"/>
      <c r="E22" s="2"/>
    </row>
    <row r="23" spans="2:10" x14ac:dyDescent="0.35">
      <c r="D23" s="11" t="s">
        <v>15</v>
      </c>
      <c r="E23" s="7">
        <f>STDEVP(E3:E22)</f>
        <v>8.5760802080751564</v>
      </c>
    </row>
  </sheetData>
  <mergeCells count="3">
    <mergeCell ref="A1:A2"/>
    <mergeCell ref="B1:B2"/>
    <mergeCell ref="C1:C2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zoomScale="90" zoomScaleNormal="90" workbookViewId="0">
      <selection activeCell="L31" sqref="L31"/>
    </sheetView>
  </sheetViews>
  <sheetFormatPr defaultColWidth="9.1796875" defaultRowHeight="14.5" x14ac:dyDescent="0.35"/>
  <cols>
    <col min="1" max="16384" width="9.1796875" style="3"/>
  </cols>
  <sheetData>
    <row r="1" spans="1:7" ht="16.5" x14ac:dyDescent="0.35">
      <c r="B1" s="6" t="s">
        <v>13</v>
      </c>
      <c r="C1" s="6">
        <v>173.18</v>
      </c>
      <c r="D1" s="6"/>
      <c r="G1" s="6"/>
    </row>
    <row r="2" spans="1:7" x14ac:dyDescent="0.35">
      <c r="B2" s="6" t="s">
        <v>14</v>
      </c>
      <c r="C2" s="6">
        <v>1.0052000000000001</v>
      </c>
      <c r="D2" s="6"/>
    </row>
    <row r="4" spans="1:7" ht="16.5" x14ac:dyDescent="0.35">
      <c r="A4" s="12" t="s">
        <v>16</v>
      </c>
      <c r="B4" s="10" t="s">
        <v>17</v>
      </c>
      <c r="C4" s="10" t="s">
        <v>18</v>
      </c>
    </row>
    <row r="5" spans="1:7" x14ac:dyDescent="0.35">
      <c r="A5" s="3" t="s">
        <v>7</v>
      </c>
      <c r="B5" s="4">
        <v>104.988</v>
      </c>
      <c r="C5" s="4">
        <f>$C$1-($C$2*B5)</f>
        <v>67.646062399999991</v>
      </c>
    </row>
    <row r="6" spans="1:7" x14ac:dyDescent="0.35">
      <c r="A6" s="3" t="s">
        <v>8</v>
      </c>
      <c r="B6" s="4">
        <v>132.46</v>
      </c>
      <c r="C6" s="4">
        <f>$C$1-($C$2*B6)</f>
        <v>40.031207999999992</v>
      </c>
    </row>
    <row r="7" spans="1:7" x14ac:dyDescent="0.35">
      <c r="A7" s="3" t="s">
        <v>19</v>
      </c>
      <c r="B7" s="4">
        <v>31.936</v>
      </c>
      <c r="C7" s="4">
        <f t="shared" ref="C7:C20" si="0">$C$1-($C$2*B7)</f>
        <v>141.07793280000001</v>
      </c>
    </row>
    <row r="8" spans="1:7" x14ac:dyDescent="0.35">
      <c r="A8" s="3" t="s">
        <v>9</v>
      </c>
      <c r="B8" s="4">
        <v>44.808999999999997</v>
      </c>
      <c r="C8" s="4">
        <f t="shared" si="0"/>
        <v>128.13799320000001</v>
      </c>
    </row>
    <row r="9" spans="1:7" x14ac:dyDescent="0.35">
      <c r="A9" s="3" t="s">
        <v>10</v>
      </c>
      <c r="B9" s="4">
        <v>45.588999999999999</v>
      </c>
      <c r="C9" s="4">
        <f t="shared" si="0"/>
        <v>127.3539372</v>
      </c>
    </row>
    <row r="10" spans="1:7" x14ac:dyDescent="0.35">
      <c r="A10" s="3" t="s">
        <v>20</v>
      </c>
      <c r="B10" s="4">
        <v>35.396000000000001</v>
      </c>
      <c r="C10" s="4">
        <f t="shared" si="0"/>
        <v>137.59994080000001</v>
      </c>
    </row>
    <row r="11" spans="1:7" x14ac:dyDescent="0.35">
      <c r="A11" s="3" t="s">
        <v>21</v>
      </c>
      <c r="B11" s="4">
        <v>54.018999999999998</v>
      </c>
      <c r="C11" s="4">
        <f t="shared" si="0"/>
        <v>118.88010120000001</v>
      </c>
    </row>
    <row r="12" spans="1:7" x14ac:dyDescent="0.35">
      <c r="A12" s="3" t="s">
        <v>22</v>
      </c>
      <c r="B12" s="4">
        <v>7.63</v>
      </c>
      <c r="C12" s="4">
        <f t="shared" si="0"/>
        <v>165.510324</v>
      </c>
    </row>
    <row r="13" spans="1:7" x14ac:dyDescent="0.35">
      <c r="A13" s="3" t="s">
        <v>11</v>
      </c>
      <c r="B13" s="4">
        <v>1.85</v>
      </c>
      <c r="C13" s="4">
        <f t="shared" si="0"/>
        <v>171.32038</v>
      </c>
    </row>
    <row r="14" spans="1:7" x14ac:dyDescent="0.35">
      <c r="A14" s="3" t="s">
        <v>23</v>
      </c>
      <c r="B14" s="4">
        <v>41.344000000000001</v>
      </c>
      <c r="C14" s="4">
        <f t="shared" si="0"/>
        <v>131.6210112</v>
      </c>
    </row>
    <row r="15" spans="1:7" x14ac:dyDescent="0.35">
      <c r="A15" s="3" t="s">
        <v>24</v>
      </c>
      <c r="B15" s="4">
        <v>39.378</v>
      </c>
      <c r="C15" s="4">
        <f t="shared" si="0"/>
        <v>133.59723439999999</v>
      </c>
    </row>
    <row r="16" spans="1:7" x14ac:dyDescent="0.35">
      <c r="A16" s="3" t="s">
        <v>25</v>
      </c>
      <c r="B16" s="4">
        <v>24.904</v>
      </c>
      <c r="C16" s="4">
        <f t="shared" si="0"/>
        <v>148.14649919999999</v>
      </c>
    </row>
    <row r="17" spans="1:3" x14ac:dyDescent="0.35">
      <c r="A17" s="3" t="s">
        <v>26</v>
      </c>
      <c r="B17" s="4">
        <v>29.890999999999998</v>
      </c>
      <c r="C17" s="4">
        <f t="shared" si="0"/>
        <v>143.13356680000001</v>
      </c>
    </row>
    <row r="18" spans="1:3" x14ac:dyDescent="0.35">
      <c r="A18" s="3" t="s">
        <v>27</v>
      </c>
      <c r="B18" s="4">
        <v>25.193000000000001</v>
      </c>
      <c r="C18" s="4">
        <f t="shared" si="0"/>
        <v>147.85599640000001</v>
      </c>
    </row>
    <row r="19" spans="1:3" x14ac:dyDescent="0.35">
      <c r="A19" s="3" t="s">
        <v>28</v>
      </c>
      <c r="B19" s="4">
        <v>30.946999999999999</v>
      </c>
      <c r="C19" s="4">
        <f t="shared" si="0"/>
        <v>142.07207560000001</v>
      </c>
    </row>
    <row r="20" spans="1:3" x14ac:dyDescent="0.35">
      <c r="A20" s="3" t="s">
        <v>12</v>
      </c>
      <c r="B20" s="4">
        <v>157.94999999999999</v>
      </c>
      <c r="C20" s="4">
        <f t="shared" si="0"/>
        <v>14.408659999999998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zoomScale="80" zoomScaleNormal="80" workbookViewId="0">
      <selection activeCell="F24" sqref="F24"/>
    </sheetView>
  </sheetViews>
  <sheetFormatPr defaultColWidth="9.1796875" defaultRowHeight="14.5" x14ac:dyDescent="0.35"/>
  <cols>
    <col min="1" max="1" width="14.26953125" style="3" bestFit="1" customWidth="1"/>
    <col min="2" max="2" width="24.453125" style="3" bestFit="1" customWidth="1"/>
    <col min="3" max="3" width="18.453125" style="3" bestFit="1" customWidth="1"/>
    <col min="4" max="4" width="20.7265625" style="3" bestFit="1" customWidth="1"/>
    <col min="5" max="5" width="29" style="3" bestFit="1" customWidth="1"/>
    <col min="6" max="16384" width="9.1796875" style="3"/>
  </cols>
  <sheetData>
    <row r="1" spans="1:5" x14ac:dyDescent="0.35">
      <c r="A1" s="13" t="s">
        <v>0</v>
      </c>
      <c r="B1" s="13" t="s">
        <v>1</v>
      </c>
      <c r="C1" s="15" t="s">
        <v>2</v>
      </c>
      <c r="D1" s="8" t="s">
        <v>3</v>
      </c>
      <c r="E1" s="8" t="s">
        <v>4</v>
      </c>
    </row>
    <row r="2" spans="1:5" ht="16.5" x14ac:dyDescent="0.35">
      <c r="A2" s="14"/>
      <c r="B2" s="14"/>
      <c r="C2" s="16"/>
      <c r="D2" s="1" t="s">
        <v>5</v>
      </c>
      <c r="E2" s="1" t="s">
        <v>6</v>
      </c>
    </row>
    <row r="3" spans="1:5" x14ac:dyDescent="0.35">
      <c r="A3" s="3" t="s">
        <v>7</v>
      </c>
      <c r="B3" s="3">
        <v>67.23</v>
      </c>
      <c r="C3" s="3">
        <v>100.09524999999999</v>
      </c>
      <c r="D3" s="2">
        <f t="shared" ref="D3:D8" si="0">$J$18-($J$19*C3)</f>
        <v>68.829912550000003</v>
      </c>
      <c r="E3" s="2">
        <f>ABS(D3-B3)</f>
        <v>1.5999125499999991</v>
      </c>
    </row>
    <row r="4" spans="1:5" x14ac:dyDescent="0.35">
      <c r="A4" s="3" t="s">
        <v>8</v>
      </c>
      <c r="B4" s="3">
        <v>36.21</v>
      </c>
      <c r="C4" s="3">
        <v>132.90225000000001</v>
      </c>
      <c r="D4" s="2">
        <f t="shared" si="0"/>
        <v>37.801051950000002</v>
      </c>
      <c r="E4" s="2">
        <f t="shared" ref="E4:E8" si="1">ABS(D4-B4)</f>
        <v>1.5910519500000007</v>
      </c>
    </row>
    <row r="5" spans="1:5" x14ac:dyDescent="0.35">
      <c r="A5" s="3" t="s">
        <v>9</v>
      </c>
      <c r="B5" s="3">
        <v>150.43</v>
      </c>
      <c r="C5" s="3">
        <v>13.608749999999999</v>
      </c>
      <c r="D5" s="2">
        <f t="shared" si="0"/>
        <v>150.62884425000001</v>
      </c>
      <c r="E5" s="2">
        <f t="shared" si="1"/>
        <v>0.19884425000000761</v>
      </c>
    </row>
    <row r="6" spans="1:5" x14ac:dyDescent="0.35">
      <c r="A6" s="3" t="s">
        <v>10</v>
      </c>
      <c r="B6" s="3">
        <v>109.36</v>
      </c>
      <c r="C6" s="3">
        <v>57.228250000000003</v>
      </c>
      <c r="D6" s="2">
        <f t="shared" si="0"/>
        <v>109.37352115</v>
      </c>
      <c r="E6" s="2">
        <f t="shared" si="1"/>
        <v>1.3521150000002535E-2</v>
      </c>
    </row>
    <row r="7" spans="1:5" x14ac:dyDescent="0.35">
      <c r="A7" s="3" t="s">
        <v>11</v>
      </c>
      <c r="B7" s="3">
        <v>168.89</v>
      </c>
      <c r="C7" s="3">
        <v>-4.6370000000000005</v>
      </c>
      <c r="D7" s="2">
        <f t="shared" si="0"/>
        <v>167.88567459999999</v>
      </c>
      <c r="E7" s="2">
        <f t="shared" si="1"/>
        <v>1.004325399999999</v>
      </c>
    </row>
    <row r="8" spans="1:5" x14ac:dyDescent="0.35">
      <c r="A8" s="3" t="s">
        <v>12</v>
      </c>
      <c r="B8" s="3">
        <v>16.8</v>
      </c>
      <c r="C8" s="3">
        <v>157.65774999999999</v>
      </c>
      <c r="D8" s="2">
        <f t="shared" si="0"/>
        <v>14.387300050000022</v>
      </c>
      <c r="E8" s="2">
        <f t="shared" si="1"/>
        <v>2.4126999499999791</v>
      </c>
    </row>
    <row r="9" spans="1:5" x14ac:dyDescent="0.35">
      <c r="D9" s="2"/>
      <c r="E9" s="2"/>
    </row>
    <row r="10" spans="1:5" x14ac:dyDescent="0.35">
      <c r="D10" s="2"/>
      <c r="E10" s="2"/>
    </row>
    <row r="11" spans="1:5" x14ac:dyDescent="0.35">
      <c r="C11" s="4"/>
      <c r="D11" s="2"/>
      <c r="E11" s="2"/>
    </row>
    <row r="12" spans="1:5" x14ac:dyDescent="0.35">
      <c r="B12" s="5"/>
      <c r="C12" s="4"/>
      <c r="D12" s="2"/>
      <c r="E12" s="2"/>
    </row>
    <row r="13" spans="1:5" x14ac:dyDescent="0.35">
      <c r="B13" s="5"/>
      <c r="C13" s="4"/>
      <c r="D13" s="2"/>
      <c r="E13" s="2"/>
    </row>
    <row r="14" spans="1:5" x14ac:dyDescent="0.35">
      <c r="B14" s="5"/>
      <c r="C14" s="4"/>
      <c r="D14" s="2"/>
      <c r="E14" s="2"/>
    </row>
    <row r="15" spans="1:5" x14ac:dyDescent="0.35">
      <c r="B15" s="5"/>
      <c r="C15" s="4"/>
      <c r="D15" s="2"/>
      <c r="E15" s="2"/>
    </row>
    <row r="16" spans="1:5" x14ac:dyDescent="0.35">
      <c r="B16" s="5"/>
      <c r="C16" s="4"/>
      <c r="D16" s="2"/>
      <c r="E16" s="2"/>
    </row>
    <row r="17" spans="2:10" x14ac:dyDescent="0.35">
      <c r="B17" s="5"/>
      <c r="C17" s="4"/>
      <c r="D17" s="2"/>
      <c r="E17" s="2"/>
    </row>
    <row r="18" spans="2:10" ht="16.5" x14ac:dyDescent="0.35">
      <c r="B18" s="5"/>
      <c r="C18" s="4"/>
      <c r="D18" s="2"/>
      <c r="E18" s="2"/>
      <c r="I18" s="6" t="s">
        <v>13</v>
      </c>
      <c r="J18" s="6">
        <v>163.5</v>
      </c>
    </row>
    <row r="19" spans="2:10" x14ac:dyDescent="0.35">
      <c r="C19" s="4"/>
      <c r="D19" s="2"/>
      <c r="E19" s="2"/>
      <c r="I19" s="6" t="s">
        <v>14</v>
      </c>
      <c r="J19" s="6">
        <v>0.94579999999999997</v>
      </c>
    </row>
    <row r="20" spans="2:10" x14ac:dyDescent="0.35">
      <c r="C20" s="4"/>
      <c r="D20" s="2"/>
      <c r="E20" s="2"/>
    </row>
    <row r="21" spans="2:10" x14ac:dyDescent="0.35">
      <c r="D21" s="2"/>
      <c r="E21" s="2"/>
    </row>
    <row r="22" spans="2:10" x14ac:dyDescent="0.35">
      <c r="D22" s="2"/>
      <c r="E22" s="2"/>
    </row>
    <row r="23" spans="2:10" x14ac:dyDescent="0.35">
      <c r="D23" s="2"/>
      <c r="E23" s="2"/>
    </row>
    <row r="24" spans="2:10" x14ac:dyDescent="0.35">
      <c r="D24" s="11" t="s">
        <v>15</v>
      </c>
      <c r="E24" s="7">
        <f>STDEVP(E3:E23)</f>
        <v>0.83743702260226571</v>
      </c>
    </row>
  </sheetData>
  <mergeCells count="3">
    <mergeCell ref="A1:A2"/>
    <mergeCell ref="B1:B2"/>
    <mergeCell ref="C1:C2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zoomScale="90" zoomScaleNormal="90" workbookViewId="0">
      <selection activeCell="M21" sqref="M21"/>
    </sheetView>
  </sheetViews>
  <sheetFormatPr defaultColWidth="9.1796875" defaultRowHeight="14.5" x14ac:dyDescent="0.35"/>
  <cols>
    <col min="1" max="16384" width="9.1796875" style="3"/>
  </cols>
  <sheetData>
    <row r="1" spans="1:18" ht="16.5" x14ac:dyDescent="0.35">
      <c r="B1" s="6" t="s">
        <v>13</v>
      </c>
      <c r="C1" s="6">
        <v>163.5</v>
      </c>
      <c r="D1" s="6"/>
      <c r="F1" s="6" t="s">
        <v>13</v>
      </c>
      <c r="G1" s="6">
        <v>163.5</v>
      </c>
      <c r="H1" s="6"/>
      <c r="J1" s="6" t="s">
        <v>13</v>
      </c>
      <c r="K1" s="6">
        <v>163.5</v>
      </c>
      <c r="L1" s="6"/>
      <c r="N1" s="6" t="s">
        <v>13</v>
      </c>
      <c r="O1" s="6">
        <v>163.5</v>
      </c>
      <c r="R1" s="6"/>
    </row>
    <row r="2" spans="1:18" x14ac:dyDescent="0.35">
      <c r="B2" s="6" t="s">
        <v>14</v>
      </c>
      <c r="C2" s="6">
        <v>0.94579999999999997</v>
      </c>
      <c r="D2" s="6"/>
      <c r="F2" s="6" t="s">
        <v>14</v>
      </c>
      <c r="G2" s="6">
        <v>0.94579999999999997</v>
      </c>
      <c r="H2" s="6"/>
      <c r="J2" s="6" t="s">
        <v>14</v>
      </c>
      <c r="K2" s="6">
        <v>0.94579999999999997</v>
      </c>
      <c r="L2" s="6"/>
      <c r="N2" s="6" t="s">
        <v>14</v>
      </c>
      <c r="O2" s="6">
        <v>0.94579999999999997</v>
      </c>
    </row>
    <row r="4" spans="1:18" ht="16.5" x14ac:dyDescent="0.35">
      <c r="A4" s="12" t="s">
        <v>16</v>
      </c>
      <c r="B4" s="10" t="s">
        <v>17</v>
      </c>
      <c r="C4" s="10" t="s">
        <v>18</v>
      </c>
      <c r="E4" s="12" t="s">
        <v>16</v>
      </c>
      <c r="F4" s="10" t="s">
        <v>17</v>
      </c>
      <c r="G4" s="10" t="s">
        <v>18</v>
      </c>
      <c r="I4" s="12" t="s">
        <v>16</v>
      </c>
      <c r="J4" s="10" t="s">
        <v>17</v>
      </c>
      <c r="K4" s="10" t="s">
        <v>18</v>
      </c>
      <c r="M4" s="12" t="s">
        <v>16</v>
      </c>
      <c r="N4" s="10" t="s">
        <v>17</v>
      </c>
      <c r="O4" s="10" t="s">
        <v>18</v>
      </c>
      <c r="Q4" s="9" t="s">
        <v>29</v>
      </c>
      <c r="R4" s="9" t="s">
        <v>30</v>
      </c>
    </row>
    <row r="5" spans="1:18" x14ac:dyDescent="0.35">
      <c r="A5" s="3" t="s">
        <v>7</v>
      </c>
      <c r="B5" s="4">
        <v>100.239</v>
      </c>
      <c r="C5" s="4">
        <f>$C$1-($C$2*B5)</f>
        <v>68.693953800000003</v>
      </c>
      <c r="E5" s="3" t="s">
        <v>31</v>
      </c>
      <c r="F5" s="4">
        <v>100.694</v>
      </c>
      <c r="G5" s="4">
        <f>$G$1-($G$2*F5)</f>
        <v>68.263614799999999</v>
      </c>
      <c r="I5" s="3" t="s">
        <v>32</v>
      </c>
      <c r="J5" s="4">
        <v>99.394000000000005</v>
      </c>
      <c r="K5" s="4">
        <f>$K$1-($K$2*J5)</f>
        <v>69.493154799999999</v>
      </c>
      <c r="M5" s="3" t="s">
        <v>33</v>
      </c>
      <c r="N5" s="4">
        <v>100.054</v>
      </c>
      <c r="O5" s="4">
        <f>$O$1-($O$2*N5)</f>
        <v>68.868926799999997</v>
      </c>
      <c r="Q5" s="4">
        <f>AVERAGE(N5,J5,F5,B5)</f>
        <v>100.09524999999999</v>
      </c>
      <c r="R5" s="4">
        <f>AVERAGE(C5,G5,K5,O5)</f>
        <v>68.829912550000003</v>
      </c>
    </row>
    <row r="6" spans="1:18" x14ac:dyDescent="0.35">
      <c r="A6" s="3" t="s">
        <v>8</v>
      </c>
      <c r="B6" s="4">
        <v>133.232</v>
      </c>
      <c r="C6" s="4">
        <f t="shared" ref="C6:C20" si="0">$C$1-($C$2*B6)</f>
        <v>37.48917440000001</v>
      </c>
      <c r="E6" s="3" t="s">
        <v>34</v>
      </c>
      <c r="F6" s="4">
        <v>132.529</v>
      </c>
      <c r="G6" s="4">
        <f t="shared" ref="G6:G20" si="1">$G$1-($G$2*F6)</f>
        <v>38.154071800000011</v>
      </c>
      <c r="I6" s="3" t="s">
        <v>35</v>
      </c>
      <c r="J6" s="4">
        <v>132.48400000000001</v>
      </c>
      <c r="K6" s="4">
        <f t="shared" ref="K6:K20" si="2">$K$1-($K$2*J6)</f>
        <v>38.196632799999989</v>
      </c>
      <c r="M6" s="3" t="s">
        <v>36</v>
      </c>
      <c r="N6" s="4">
        <v>133.364</v>
      </c>
      <c r="O6" s="4">
        <f t="shared" ref="O6:O20" si="3">$O$1-($O$2*N6)</f>
        <v>37.364328799999996</v>
      </c>
      <c r="Q6" s="4">
        <f t="shared" ref="Q6:Q20" si="4">AVERAGE(N6,J6,F6,B6)</f>
        <v>132.90225000000001</v>
      </c>
      <c r="R6" s="4">
        <f t="shared" ref="R6:R20" si="5">AVERAGE(C6,G6,K6,O6)</f>
        <v>37.801051950000002</v>
      </c>
    </row>
    <row r="7" spans="1:18" x14ac:dyDescent="0.35">
      <c r="A7" s="3" t="s">
        <v>19</v>
      </c>
      <c r="B7" s="4">
        <v>32.076999999999998</v>
      </c>
      <c r="C7" s="4">
        <f t="shared" si="0"/>
        <v>133.16157340000001</v>
      </c>
      <c r="E7" s="3" t="s">
        <v>37</v>
      </c>
      <c r="F7" s="4">
        <v>33.356999999999999</v>
      </c>
      <c r="G7" s="4">
        <f t="shared" si="1"/>
        <v>131.95094940000001</v>
      </c>
      <c r="I7" s="3" t="s">
        <v>38</v>
      </c>
      <c r="J7" s="4">
        <v>33.164000000000001</v>
      </c>
      <c r="K7" s="4">
        <f t="shared" si="2"/>
        <v>132.13348880000001</v>
      </c>
      <c r="M7" s="3" t="s">
        <v>39</v>
      </c>
      <c r="N7" s="4">
        <v>32.084000000000003</v>
      </c>
      <c r="O7" s="4">
        <f t="shared" si="3"/>
        <v>133.15495279999999</v>
      </c>
      <c r="Q7" s="4">
        <f t="shared" si="4"/>
        <v>32.670500000000004</v>
      </c>
      <c r="R7" s="4">
        <f t="shared" si="5"/>
        <v>132.60024110000001</v>
      </c>
    </row>
    <row r="8" spans="1:18" x14ac:dyDescent="0.35">
      <c r="A8" s="3" t="s">
        <v>9</v>
      </c>
      <c r="B8" s="4">
        <v>13.260999999999999</v>
      </c>
      <c r="C8" s="4">
        <f t="shared" si="0"/>
        <v>150.9577462</v>
      </c>
      <c r="E8" s="3" t="s">
        <v>40</v>
      </c>
      <c r="F8" s="4">
        <v>13.994999999999999</v>
      </c>
      <c r="G8" s="4">
        <f t="shared" si="1"/>
        <v>150.26352900000001</v>
      </c>
      <c r="I8" s="3" t="s">
        <v>41</v>
      </c>
      <c r="J8" s="4">
        <v>13.904</v>
      </c>
      <c r="K8" s="4">
        <f t="shared" si="2"/>
        <v>150.3495968</v>
      </c>
      <c r="M8" s="3" t="s">
        <v>42</v>
      </c>
      <c r="N8" s="4">
        <v>13.275</v>
      </c>
      <c r="O8" s="4">
        <f t="shared" si="3"/>
        <v>150.94450499999999</v>
      </c>
      <c r="Q8" s="4">
        <f t="shared" si="4"/>
        <v>13.608750000000001</v>
      </c>
      <c r="R8" s="4">
        <f t="shared" si="5"/>
        <v>150.62884424999999</v>
      </c>
    </row>
    <row r="9" spans="1:18" x14ac:dyDescent="0.35">
      <c r="A9" s="3" t="s">
        <v>10</v>
      </c>
      <c r="B9" s="4">
        <v>58.466999999999999</v>
      </c>
      <c r="C9" s="4">
        <f t="shared" si="0"/>
        <v>108.2019114</v>
      </c>
      <c r="E9" s="3" t="s">
        <v>43</v>
      </c>
      <c r="F9" s="4">
        <v>56.554000000000002</v>
      </c>
      <c r="G9" s="4">
        <f t="shared" si="1"/>
        <v>110.0112268</v>
      </c>
      <c r="I9" s="3" t="s">
        <v>44</v>
      </c>
      <c r="J9" s="4">
        <v>56.573</v>
      </c>
      <c r="K9" s="4">
        <f t="shared" si="2"/>
        <v>109.9932566</v>
      </c>
      <c r="M9" s="3" t="s">
        <v>45</v>
      </c>
      <c r="N9" s="4">
        <v>57.319000000000003</v>
      </c>
      <c r="O9" s="4">
        <f t="shared" si="3"/>
        <v>109.28768980000001</v>
      </c>
      <c r="Q9" s="4">
        <f t="shared" si="4"/>
        <v>57.228250000000003</v>
      </c>
      <c r="R9" s="4">
        <f t="shared" si="5"/>
        <v>109.37352115</v>
      </c>
    </row>
    <row r="10" spans="1:18" x14ac:dyDescent="0.35">
      <c r="A10" s="3" t="s">
        <v>20</v>
      </c>
      <c r="B10" s="4">
        <v>36.646999999999998</v>
      </c>
      <c r="C10" s="4">
        <f t="shared" si="0"/>
        <v>128.83926740000001</v>
      </c>
      <c r="E10" s="3" t="s">
        <v>46</v>
      </c>
      <c r="F10" s="4">
        <v>35.993000000000002</v>
      </c>
      <c r="G10" s="4">
        <f t="shared" si="1"/>
        <v>129.45782059999999</v>
      </c>
      <c r="I10" s="3" t="s">
        <v>47</v>
      </c>
      <c r="J10" s="4">
        <v>35.96</v>
      </c>
      <c r="K10" s="4">
        <f t="shared" si="2"/>
        <v>129.48903200000001</v>
      </c>
      <c r="M10" s="3" t="s">
        <v>48</v>
      </c>
      <c r="N10" s="4">
        <v>36.658999999999999</v>
      </c>
      <c r="O10" s="4">
        <f t="shared" si="3"/>
        <v>128.82791779999999</v>
      </c>
      <c r="Q10" s="4">
        <f t="shared" si="4"/>
        <v>36.314749999999997</v>
      </c>
      <c r="R10" s="4">
        <f t="shared" si="5"/>
        <v>129.15350945</v>
      </c>
    </row>
    <row r="11" spans="1:18" x14ac:dyDescent="0.35">
      <c r="A11" s="3" t="s">
        <v>21</v>
      </c>
      <c r="B11" s="4">
        <v>42.5</v>
      </c>
      <c r="C11" s="4">
        <f t="shared" si="0"/>
        <v>123.3035</v>
      </c>
      <c r="E11" s="3" t="s">
        <v>49</v>
      </c>
      <c r="F11" s="4">
        <v>41.902999999999999</v>
      </c>
      <c r="G11" s="4">
        <f t="shared" si="1"/>
        <v>123.8681426</v>
      </c>
      <c r="I11" s="3" t="s">
        <v>50</v>
      </c>
      <c r="J11" s="4">
        <v>41.832000000000001</v>
      </c>
      <c r="K11" s="4">
        <f t="shared" si="2"/>
        <v>123.9352944</v>
      </c>
      <c r="M11" s="3" t="s">
        <v>51</v>
      </c>
      <c r="N11" s="4">
        <v>42.168999999999997</v>
      </c>
      <c r="O11" s="4">
        <f t="shared" si="3"/>
        <v>123.6165598</v>
      </c>
      <c r="Q11" s="4">
        <f t="shared" si="4"/>
        <v>42.100999999999999</v>
      </c>
      <c r="R11" s="4">
        <f t="shared" si="5"/>
        <v>123.68087420000001</v>
      </c>
    </row>
    <row r="12" spans="1:18" x14ac:dyDescent="0.35">
      <c r="A12" s="3" t="s">
        <v>22</v>
      </c>
      <c r="B12" s="4">
        <v>43.738</v>
      </c>
      <c r="C12" s="4">
        <f t="shared" si="0"/>
        <v>122.13259959999999</v>
      </c>
      <c r="E12" s="3" t="s">
        <v>52</v>
      </c>
      <c r="F12" s="4">
        <v>41.5</v>
      </c>
      <c r="G12" s="4">
        <f t="shared" si="1"/>
        <v>124.24930000000001</v>
      </c>
      <c r="I12" s="3" t="s">
        <v>53</v>
      </c>
      <c r="J12" s="4">
        <v>41.192999999999998</v>
      </c>
      <c r="K12" s="4">
        <f t="shared" si="2"/>
        <v>124.5396606</v>
      </c>
      <c r="M12" s="3" t="s">
        <v>54</v>
      </c>
      <c r="N12" s="4">
        <v>43.597000000000001</v>
      </c>
      <c r="O12" s="4">
        <f t="shared" si="3"/>
        <v>122.26595739999999</v>
      </c>
      <c r="Q12" s="4">
        <f t="shared" si="4"/>
        <v>42.506999999999998</v>
      </c>
      <c r="R12" s="4">
        <f t="shared" si="5"/>
        <v>123.29687939999999</v>
      </c>
    </row>
    <row r="13" spans="1:18" x14ac:dyDescent="0.35">
      <c r="A13" s="3" t="s">
        <v>11</v>
      </c>
      <c r="B13" s="4">
        <v>-6.0919999999999996</v>
      </c>
      <c r="C13" s="4">
        <f t="shared" si="0"/>
        <v>169.26181360000001</v>
      </c>
      <c r="E13" s="3" t="s">
        <v>55</v>
      </c>
      <c r="F13" s="4">
        <v>-3.22</v>
      </c>
      <c r="G13" s="4">
        <f t="shared" si="1"/>
        <v>166.54547600000001</v>
      </c>
      <c r="I13" s="3" t="s">
        <v>56</v>
      </c>
      <c r="J13" s="4">
        <v>-4.4960000000000004</v>
      </c>
      <c r="K13" s="4">
        <f t="shared" si="2"/>
        <v>167.75231679999999</v>
      </c>
      <c r="M13" s="3" t="s">
        <v>57</v>
      </c>
      <c r="N13" s="4">
        <v>-4.74</v>
      </c>
      <c r="O13" s="4">
        <f t="shared" si="3"/>
        <v>167.983092</v>
      </c>
      <c r="Q13" s="4">
        <f t="shared" si="4"/>
        <v>-4.6370000000000005</v>
      </c>
      <c r="R13" s="4">
        <f t="shared" si="5"/>
        <v>167.88567460000002</v>
      </c>
    </row>
    <row r="14" spans="1:18" x14ac:dyDescent="0.35">
      <c r="A14" s="3" t="s">
        <v>23</v>
      </c>
      <c r="B14" s="4">
        <v>33.950000000000003</v>
      </c>
      <c r="C14" s="4">
        <f t="shared" si="0"/>
        <v>131.39008999999999</v>
      </c>
      <c r="E14" s="3" t="s">
        <v>58</v>
      </c>
      <c r="F14" s="4">
        <v>32.774999999999999</v>
      </c>
      <c r="G14" s="4">
        <f t="shared" si="1"/>
        <v>132.50140500000001</v>
      </c>
      <c r="I14" s="3" t="s">
        <v>59</v>
      </c>
      <c r="J14" s="4">
        <v>32.112000000000002</v>
      </c>
      <c r="K14" s="4">
        <f t="shared" si="2"/>
        <v>133.1284704</v>
      </c>
      <c r="M14" s="3" t="s">
        <v>60</v>
      </c>
      <c r="N14" s="4">
        <v>34.131999999999998</v>
      </c>
      <c r="O14" s="4">
        <f t="shared" si="3"/>
        <v>131.2179544</v>
      </c>
      <c r="Q14" s="4">
        <f t="shared" si="4"/>
        <v>33.242249999999999</v>
      </c>
      <c r="R14" s="4">
        <f t="shared" si="5"/>
        <v>132.05947994999997</v>
      </c>
    </row>
    <row r="15" spans="1:18" x14ac:dyDescent="0.35">
      <c r="A15" s="3" t="s">
        <v>24</v>
      </c>
      <c r="B15" s="4">
        <v>32.494</v>
      </c>
      <c r="C15" s="4">
        <f t="shared" si="0"/>
        <v>132.76717479999999</v>
      </c>
      <c r="E15" s="3" t="s">
        <v>61</v>
      </c>
      <c r="F15" s="4">
        <v>37.753999999999998</v>
      </c>
      <c r="G15" s="4">
        <f t="shared" si="1"/>
        <v>127.79226679999999</v>
      </c>
      <c r="I15" s="3" t="s">
        <v>62</v>
      </c>
      <c r="J15" s="4">
        <v>33.225999999999999</v>
      </c>
      <c r="K15" s="4">
        <f t="shared" si="2"/>
        <v>132.07484920000002</v>
      </c>
      <c r="M15" s="3" t="s">
        <v>63</v>
      </c>
      <c r="N15" s="4">
        <v>35.837000000000003</v>
      </c>
      <c r="O15" s="4">
        <f t="shared" si="3"/>
        <v>129.60536539999998</v>
      </c>
      <c r="Q15" s="4">
        <f t="shared" si="4"/>
        <v>34.827750000000002</v>
      </c>
      <c r="R15" s="4">
        <f t="shared" si="5"/>
        <v>130.55991405</v>
      </c>
    </row>
    <row r="16" spans="1:18" x14ac:dyDescent="0.35">
      <c r="A16" s="3" t="s">
        <v>25</v>
      </c>
      <c r="B16" s="4">
        <v>22.545000000000002</v>
      </c>
      <c r="C16" s="4">
        <f t="shared" si="0"/>
        <v>142.176939</v>
      </c>
      <c r="E16" s="3" t="s">
        <v>64</v>
      </c>
      <c r="F16" s="4">
        <v>21.138000000000002</v>
      </c>
      <c r="G16" s="4">
        <f t="shared" si="1"/>
        <v>143.50767959999999</v>
      </c>
      <c r="I16" s="3" t="s">
        <v>65</v>
      </c>
      <c r="J16" s="4">
        <v>22.196999999999999</v>
      </c>
      <c r="K16" s="4">
        <f t="shared" si="2"/>
        <v>142.50607740000001</v>
      </c>
      <c r="M16" s="3" t="s">
        <v>66</v>
      </c>
      <c r="N16" s="4">
        <v>21.423999999999999</v>
      </c>
      <c r="O16" s="4">
        <f t="shared" si="3"/>
        <v>143.2371808</v>
      </c>
      <c r="Q16" s="4">
        <f t="shared" si="4"/>
        <v>21.826000000000001</v>
      </c>
      <c r="R16" s="4">
        <f t="shared" si="5"/>
        <v>142.85696920000001</v>
      </c>
    </row>
    <row r="17" spans="1:18" x14ac:dyDescent="0.35">
      <c r="A17" s="3" t="s">
        <v>26</v>
      </c>
      <c r="B17" s="4">
        <v>23.992999999999999</v>
      </c>
      <c r="C17" s="4">
        <f t="shared" si="0"/>
        <v>140.8074206</v>
      </c>
      <c r="E17" s="3" t="s">
        <v>67</v>
      </c>
      <c r="F17" s="4">
        <v>23.597999999999999</v>
      </c>
      <c r="G17" s="4">
        <f t="shared" si="1"/>
        <v>141.18101160000001</v>
      </c>
      <c r="I17" s="3" t="s">
        <v>68</v>
      </c>
      <c r="J17" s="4">
        <v>24.652000000000001</v>
      </c>
      <c r="K17" s="4">
        <f t="shared" si="2"/>
        <v>140.18413839999999</v>
      </c>
      <c r="M17" s="3" t="s">
        <v>69</v>
      </c>
      <c r="N17" s="4">
        <v>23.109000000000002</v>
      </c>
      <c r="O17" s="4">
        <f t="shared" si="3"/>
        <v>141.64350780000001</v>
      </c>
      <c r="Q17" s="4">
        <f t="shared" si="4"/>
        <v>23.838000000000001</v>
      </c>
      <c r="R17" s="4">
        <f t="shared" si="5"/>
        <v>140.95401960000001</v>
      </c>
    </row>
    <row r="18" spans="1:18" x14ac:dyDescent="0.35">
      <c r="A18" s="3" t="s">
        <v>27</v>
      </c>
      <c r="B18" s="4">
        <v>29.603999999999999</v>
      </c>
      <c r="C18" s="4">
        <f t="shared" si="0"/>
        <v>135.50053679999999</v>
      </c>
      <c r="E18" s="3" t="s">
        <v>70</v>
      </c>
      <c r="F18" s="4">
        <v>30.721</v>
      </c>
      <c r="G18" s="4">
        <f t="shared" si="1"/>
        <v>134.44407820000001</v>
      </c>
      <c r="I18" s="3" t="s">
        <v>71</v>
      </c>
      <c r="J18" s="4">
        <v>30.318999999999999</v>
      </c>
      <c r="K18" s="4">
        <f t="shared" si="2"/>
        <v>134.8242898</v>
      </c>
      <c r="M18" s="3" t="s">
        <v>72</v>
      </c>
      <c r="N18" s="4">
        <v>30.007999999999999</v>
      </c>
      <c r="O18" s="4">
        <f t="shared" si="3"/>
        <v>135.1184336</v>
      </c>
      <c r="Q18" s="4">
        <f t="shared" si="4"/>
        <v>30.163</v>
      </c>
      <c r="R18" s="4">
        <f t="shared" si="5"/>
        <v>134.97183459999999</v>
      </c>
    </row>
    <row r="19" spans="1:18" x14ac:dyDescent="0.35">
      <c r="A19" s="3" t="s">
        <v>28</v>
      </c>
      <c r="B19" s="4">
        <v>29.527000000000001</v>
      </c>
      <c r="C19" s="4">
        <f t="shared" si="0"/>
        <v>135.57336340000001</v>
      </c>
      <c r="E19" s="3" t="s">
        <v>73</v>
      </c>
      <c r="F19" s="4">
        <v>29.651</v>
      </c>
      <c r="G19" s="4">
        <f t="shared" si="1"/>
        <v>135.45608419999999</v>
      </c>
      <c r="I19" s="3" t="s">
        <v>74</v>
      </c>
      <c r="J19" s="4">
        <v>29.974</v>
      </c>
      <c r="K19" s="4">
        <f t="shared" si="2"/>
        <v>135.1505908</v>
      </c>
      <c r="M19" s="3" t="s">
        <v>75</v>
      </c>
      <c r="N19" s="4">
        <v>29.838000000000001</v>
      </c>
      <c r="O19" s="4">
        <f t="shared" si="3"/>
        <v>135.2792196</v>
      </c>
      <c r="Q19" s="4">
        <f t="shared" si="4"/>
        <v>29.747499999999999</v>
      </c>
      <c r="R19" s="4">
        <f t="shared" si="5"/>
        <v>135.36481450000002</v>
      </c>
    </row>
    <row r="20" spans="1:18" x14ac:dyDescent="0.35">
      <c r="A20" s="3" t="s">
        <v>12</v>
      </c>
      <c r="B20" s="4">
        <v>158.94399999999999</v>
      </c>
      <c r="C20" s="4">
        <f t="shared" si="0"/>
        <v>13.170764800000029</v>
      </c>
      <c r="E20" s="3" t="s">
        <v>76</v>
      </c>
      <c r="F20" s="4">
        <v>156.43899999999999</v>
      </c>
      <c r="G20" s="4">
        <f t="shared" si="1"/>
        <v>15.539993800000019</v>
      </c>
      <c r="I20" s="3" t="s">
        <v>77</v>
      </c>
      <c r="J20" s="4">
        <v>158.13</v>
      </c>
      <c r="K20" s="4">
        <f t="shared" si="2"/>
        <v>13.940646000000015</v>
      </c>
      <c r="M20" s="3" t="s">
        <v>78</v>
      </c>
      <c r="N20" s="4">
        <v>157.11799999999999</v>
      </c>
      <c r="O20" s="4">
        <f t="shared" si="3"/>
        <v>14.897795599999995</v>
      </c>
      <c r="Q20" s="4">
        <f t="shared" si="4"/>
        <v>157.65774999999999</v>
      </c>
      <c r="R20" s="4">
        <f t="shared" si="5"/>
        <v>14.387300050000015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zoomScale="80" zoomScaleNormal="80" workbookViewId="0">
      <selection activeCell="J28" sqref="J28"/>
    </sheetView>
  </sheetViews>
  <sheetFormatPr defaultColWidth="9.1796875" defaultRowHeight="14.5" x14ac:dyDescent="0.35"/>
  <cols>
    <col min="1" max="1" width="14.26953125" style="3" bestFit="1" customWidth="1"/>
    <col min="2" max="2" width="24.453125" style="3" bestFit="1" customWidth="1"/>
    <col min="3" max="3" width="18.453125" style="3" bestFit="1" customWidth="1"/>
    <col min="4" max="4" width="20.7265625" style="3" bestFit="1" customWidth="1"/>
    <col min="5" max="5" width="35.26953125" style="3" bestFit="1" customWidth="1"/>
    <col min="6" max="16384" width="9.1796875" style="3"/>
  </cols>
  <sheetData>
    <row r="1" spans="1:10" x14ac:dyDescent="0.35">
      <c r="A1" s="13" t="s">
        <v>0</v>
      </c>
      <c r="B1" s="13" t="s">
        <v>1</v>
      </c>
      <c r="C1" s="15" t="s">
        <v>2</v>
      </c>
      <c r="D1" s="8" t="s">
        <v>3</v>
      </c>
      <c r="E1" s="8" t="s">
        <v>4</v>
      </c>
    </row>
    <row r="2" spans="1:10" ht="16.5" x14ac:dyDescent="0.35">
      <c r="A2" s="14"/>
      <c r="B2" s="14"/>
      <c r="C2" s="16"/>
      <c r="D2" s="1" t="s">
        <v>5</v>
      </c>
      <c r="E2" s="1" t="s">
        <v>6</v>
      </c>
    </row>
    <row r="3" spans="1:10" x14ac:dyDescent="0.35">
      <c r="A3" s="3" t="s">
        <v>7</v>
      </c>
      <c r="B3" s="3">
        <v>67.23</v>
      </c>
      <c r="C3" s="3">
        <v>101.77450000000002</v>
      </c>
      <c r="D3" s="2">
        <f t="shared" ref="D3:D8" si="0">$J$16-($J$17*C3)</f>
        <v>67.866176949999982</v>
      </c>
      <c r="E3" s="2">
        <f t="shared" ref="E3:E8" si="1">ABS(D3-B3)</f>
        <v>0.63617694999997809</v>
      </c>
    </row>
    <row r="4" spans="1:10" x14ac:dyDescent="0.35">
      <c r="A4" s="3" t="s">
        <v>8</v>
      </c>
      <c r="B4" s="3">
        <v>36.21</v>
      </c>
      <c r="C4" s="3">
        <v>132.7285</v>
      </c>
      <c r="D4" s="2">
        <f t="shared" si="0"/>
        <v>38.49392635000001</v>
      </c>
      <c r="E4" s="2">
        <f t="shared" si="1"/>
        <v>2.2839263500000087</v>
      </c>
    </row>
    <row r="5" spans="1:10" x14ac:dyDescent="0.35">
      <c r="A5" s="3" t="s">
        <v>9</v>
      </c>
      <c r="B5" s="3">
        <v>150.43</v>
      </c>
      <c r="C5" s="3">
        <v>14.816749999999999</v>
      </c>
      <c r="D5" s="2">
        <f t="shared" si="0"/>
        <v>150.38038592499998</v>
      </c>
      <c r="E5" s="2">
        <f t="shared" si="1"/>
        <v>4.961407500002224E-2</v>
      </c>
    </row>
    <row r="6" spans="1:10" x14ac:dyDescent="0.35">
      <c r="A6" s="3" t="s">
        <v>10</v>
      </c>
      <c r="B6" s="3">
        <v>109.36</v>
      </c>
      <c r="C6" s="3">
        <v>59.091749999999998</v>
      </c>
      <c r="D6" s="2">
        <f t="shared" si="0"/>
        <v>108.367838425</v>
      </c>
      <c r="E6" s="2">
        <f t="shared" si="1"/>
        <v>0.99216157499999724</v>
      </c>
    </row>
    <row r="7" spans="1:10" x14ac:dyDescent="0.35">
      <c r="A7" s="3" t="s">
        <v>11</v>
      </c>
      <c r="B7" s="3">
        <v>168.89</v>
      </c>
      <c r="C7" s="3">
        <v>-4.7807499999999994</v>
      </c>
      <c r="D7" s="2">
        <f t="shared" si="0"/>
        <v>168.97645367499999</v>
      </c>
      <c r="E7" s="2">
        <f t="shared" si="1"/>
        <v>8.645367500000134E-2</v>
      </c>
    </row>
    <row r="8" spans="1:10" x14ac:dyDescent="0.35">
      <c r="A8" s="3" t="s">
        <v>12</v>
      </c>
      <c r="B8" s="3">
        <v>16.8</v>
      </c>
      <c r="C8" s="3">
        <v>157.64574999999999</v>
      </c>
      <c r="D8" s="2">
        <f t="shared" si="0"/>
        <v>14.849947825000015</v>
      </c>
      <c r="E8" s="2">
        <f t="shared" si="1"/>
        <v>1.9500521749999855</v>
      </c>
    </row>
    <row r="9" spans="1:10" x14ac:dyDescent="0.35">
      <c r="D9" s="2"/>
      <c r="E9" s="2"/>
    </row>
    <row r="10" spans="1:10" x14ac:dyDescent="0.35">
      <c r="D10" s="2"/>
      <c r="E10" s="2"/>
    </row>
    <row r="11" spans="1:10" x14ac:dyDescent="0.35">
      <c r="C11" s="4"/>
      <c r="D11" s="2"/>
      <c r="E11" s="2"/>
    </row>
    <row r="12" spans="1:10" x14ac:dyDescent="0.35">
      <c r="B12" s="5"/>
      <c r="C12" s="4"/>
      <c r="D12" s="2"/>
      <c r="E12" s="2"/>
    </row>
    <row r="13" spans="1:10" x14ac:dyDescent="0.35">
      <c r="B13" s="5"/>
      <c r="C13" s="4"/>
      <c r="D13" s="2"/>
      <c r="E13" s="2"/>
    </row>
    <row r="14" spans="1:10" x14ac:dyDescent="0.35">
      <c r="B14" s="5"/>
      <c r="C14" s="4"/>
      <c r="D14" s="2"/>
      <c r="E14" s="2"/>
    </row>
    <row r="15" spans="1:10" x14ac:dyDescent="0.35">
      <c r="B15" s="5"/>
      <c r="C15" s="4"/>
      <c r="D15" s="2"/>
      <c r="E15" s="2"/>
    </row>
    <row r="16" spans="1:10" ht="16.5" x14ac:dyDescent="0.35">
      <c r="B16" s="5"/>
      <c r="C16" s="4"/>
      <c r="D16" s="2"/>
      <c r="E16" s="2"/>
      <c r="I16" s="6" t="s">
        <v>13</v>
      </c>
      <c r="J16" s="6">
        <v>164.44</v>
      </c>
    </row>
    <row r="17" spans="2:10" x14ac:dyDescent="0.35">
      <c r="B17" s="5"/>
      <c r="C17" s="4"/>
      <c r="D17" s="2"/>
      <c r="E17" s="2"/>
      <c r="I17" s="6" t="s">
        <v>14</v>
      </c>
      <c r="J17" s="6">
        <v>0.94889999999999997</v>
      </c>
    </row>
    <row r="18" spans="2:10" x14ac:dyDescent="0.35">
      <c r="C18" s="4"/>
      <c r="D18" s="2"/>
      <c r="E18" s="2"/>
    </row>
    <row r="19" spans="2:10" x14ac:dyDescent="0.35">
      <c r="C19" s="4"/>
      <c r="D19" s="2"/>
      <c r="E19" s="2"/>
    </row>
    <row r="20" spans="2:10" x14ac:dyDescent="0.35">
      <c r="D20" s="2"/>
      <c r="E20" s="2"/>
    </row>
    <row r="21" spans="2:10" x14ac:dyDescent="0.35">
      <c r="D21" s="2"/>
      <c r="E21" s="2"/>
    </row>
    <row r="22" spans="2:10" x14ac:dyDescent="0.35">
      <c r="D22" s="2"/>
      <c r="E22" s="2"/>
    </row>
    <row r="23" spans="2:10" x14ac:dyDescent="0.35">
      <c r="D23" s="11" t="s">
        <v>15</v>
      </c>
      <c r="E23" s="7">
        <f>STDEVP(E3:E22)</f>
        <v>0.85841855754361585</v>
      </c>
    </row>
  </sheetData>
  <mergeCells count="3">
    <mergeCell ref="A1:A2"/>
    <mergeCell ref="B1:B2"/>
    <mergeCell ref="C1:C2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workbookViewId="0">
      <selection activeCell="K33" sqref="K33"/>
    </sheetView>
  </sheetViews>
  <sheetFormatPr defaultColWidth="9.1796875" defaultRowHeight="14.5" x14ac:dyDescent="0.35"/>
  <cols>
    <col min="1" max="1" width="9.1796875" style="3"/>
    <col min="2" max="4" width="9.1796875" style="3" customWidth="1"/>
    <col min="5" max="16384" width="9.1796875" style="3"/>
  </cols>
  <sheetData>
    <row r="1" spans="1:18" ht="16.5" x14ac:dyDescent="0.35">
      <c r="B1" s="6" t="s">
        <v>13</v>
      </c>
      <c r="C1" s="6">
        <v>164.44</v>
      </c>
      <c r="F1" s="6" t="s">
        <v>13</v>
      </c>
      <c r="G1" s="6">
        <v>164.44</v>
      </c>
      <c r="J1" s="6" t="s">
        <v>13</v>
      </c>
      <c r="K1" s="6">
        <v>164.44</v>
      </c>
      <c r="N1" s="6" t="s">
        <v>13</v>
      </c>
      <c r="O1" s="6">
        <v>164.44</v>
      </c>
      <c r="Q1" s="6"/>
    </row>
    <row r="2" spans="1:18" x14ac:dyDescent="0.35">
      <c r="B2" s="6" t="s">
        <v>14</v>
      </c>
      <c r="C2" s="6">
        <v>0.94889999999999997</v>
      </c>
      <c r="F2" s="6" t="s">
        <v>14</v>
      </c>
      <c r="G2" s="6">
        <v>0.94889999999999997</v>
      </c>
      <c r="J2" s="6" t="s">
        <v>14</v>
      </c>
      <c r="K2" s="6">
        <v>0.94889999999999997</v>
      </c>
      <c r="N2" s="6" t="s">
        <v>14</v>
      </c>
      <c r="O2" s="6">
        <v>0.94889999999999997</v>
      </c>
    </row>
    <row r="3" spans="1:18" x14ac:dyDescent="0.35">
      <c r="B3" s="6"/>
      <c r="C3" s="6"/>
      <c r="F3" s="6"/>
      <c r="G3" s="6"/>
      <c r="J3" s="6"/>
      <c r="K3" s="6"/>
      <c r="N3" s="6"/>
      <c r="O3" s="6"/>
    </row>
    <row r="4" spans="1:18" ht="16.5" x14ac:dyDescent="0.35">
      <c r="A4" s="12" t="s">
        <v>16</v>
      </c>
      <c r="B4" s="10" t="s">
        <v>17</v>
      </c>
      <c r="C4" s="10" t="s">
        <v>18</v>
      </c>
      <c r="E4" s="12" t="s">
        <v>16</v>
      </c>
      <c r="F4" s="10" t="s">
        <v>17</v>
      </c>
      <c r="G4" s="10" t="s">
        <v>18</v>
      </c>
      <c r="I4" s="12" t="s">
        <v>16</v>
      </c>
      <c r="J4" s="10" t="s">
        <v>17</v>
      </c>
      <c r="K4" s="10" t="s">
        <v>18</v>
      </c>
      <c r="M4" s="12" t="s">
        <v>16</v>
      </c>
      <c r="N4" s="10" t="s">
        <v>17</v>
      </c>
      <c r="O4" s="10" t="s">
        <v>18</v>
      </c>
      <c r="Q4" s="9" t="s">
        <v>29</v>
      </c>
      <c r="R4" s="9" t="s">
        <v>30</v>
      </c>
    </row>
    <row r="5" spans="1:18" x14ac:dyDescent="0.35">
      <c r="A5" s="3" t="s">
        <v>7</v>
      </c>
      <c r="B5" s="4">
        <v>101.88200000000001</v>
      </c>
      <c r="C5" s="4">
        <f>$C$1-($C$2*B5)</f>
        <v>67.764170199999995</v>
      </c>
      <c r="E5" s="3" t="s">
        <v>79</v>
      </c>
      <c r="F5" s="4">
        <v>101.146</v>
      </c>
      <c r="G5" s="4">
        <f>$G$1-($G$2*F5)</f>
        <v>68.462560600000003</v>
      </c>
      <c r="I5" s="3" t="s">
        <v>80</v>
      </c>
      <c r="J5" s="4">
        <v>102.634</v>
      </c>
      <c r="K5" s="4">
        <f>$K$1-($K$2*J5)</f>
        <v>67.050597400000001</v>
      </c>
      <c r="M5" s="3" t="s">
        <v>81</v>
      </c>
      <c r="N5" s="4">
        <v>101.43600000000001</v>
      </c>
      <c r="O5" s="4">
        <f>$O$1-($O$2*N5)</f>
        <v>68.1873796</v>
      </c>
      <c r="Q5" s="4">
        <f>AVERAGE(N5,J5,F5,B5)</f>
        <v>101.7745</v>
      </c>
      <c r="R5" s="4">
        <f>AVERAGE(C5,G5,K5,O5)</f>
        <v>67.866176949999996</v>
      </c>
    </row>
    <row r="6" spans="1:18" x14ac:dyDescent="0.35">
      <c r="A6" s="3" t="s">
        <v>8</v>
      </c>
      <c r="B6" s="4">
        <v>131.887</v>
      </c>
      <c r="C6" s="4">
        <f t="shared" ref="C6:C20" si="0">$C$1-($C$2*B6)</f>
        <v>39.292425699999995</v>
      </c>
      <c r="E6" s="3" t="s">
        <v>82</v>
      </c>
      <c r="F6" s="4">
        <v>132.55099999999999</v>
      </c>
      <c r="G6" s="4">
        <f t="shared" ref="G6:G20" si="1">$G$1-($G$2*F6)</f>
        <v>38.662356100000011</v>
      </c>
      <c r="I6" s="3" t="s">
        <v>83</v>
      </c>
      <c r="J6" s="4">
        <v>133.37200000000001</v>
      </c>
      <c r="K6" s="4">
        <f t="shared" ref="K6:K20" si="2">$K$1-($K$2*J6)</f>
        <v>37.883309199999985</v>
      </c>
      <c r="M6" s="3" t="s">
        <v>84</v>
      </c>
      <c r="N6" s="4">
        <v>133.10400000000001</v>
      </c>
      <c r="O6" s="4">
        <f t="shared" ref="O6:O19" si="3">$O$1-($O$2*N6)</f>
        <v>38.13761439999999</v>
      </c>
      <c r="Q6" s="4">
        <f t="shared" ref="Q6:Q20" si="4">AVERAGE(N6,J6,F6,B6)</f>
        <v>132.7285</v>
      </c>
      <c r="R6" s="4">
        <f t="shared" ref="R6:R20" si="5">AVERAGE(C6,G6,K6,O6)</f>
        <v>38.493926349999995</v>
      </c>
    </row>
    <row r="7" spans="1:18" x14ac:dyDescent="0.35">
      <c r="A7" s="3" t="s">
        <v>19</v>
      </c>
      <c r="B7" s="4">
        <v>38.161000000000001</v>
      </c>
      <c r="C7" s="4">
        <f t="shared" si="0"/>
        <v>128.2290271</v>
      </c>
      <c r="E7" s="3" t="s">
        <v>85</v>
      </c>
      <c r="F7" s="4">
        <v>33.936</v>
      </c>
      <c r="G7" s="4">
        <f t="shared" si="1"/>
        <v>132.23812960000001</v>
      </c>
      <c r="I7" s="3" t="s">
        <v>86</v>
      </c>
      <c r="J7" s="4">
        <v>34.034999999999997</v>
      </c>
      <c r="K7" s="4">
        <f t="shared" si="2"/>
        <v>132.14418850000001</v>
      </c>
      <c r="M7" s="3" t="s">
        <v>87</v>
      </c>
      <c r="N7" s="4">
        <v>33.253999999999998</v>
      </c>
      <c r="O7" s="4">
        <f t="shared" si="3"/>
        <v>132.8852794</v>
      </c>
      <c r="Q7" s="4">
        <f t="shared" si="4"/>
        <v>34.846499999999999</v>
      </c>
      <c r="R7" s="4">
        <f t="shared" si="5"/>
        <v>131.37415615000003</v>
      </c>
    </row>
    <row r="8" spans="1:18" x14ac:dyDescent="0.35">
      <c r="A8" s="3" t="s">
        <v>9</v>
      </c>
      <c r="B8" s="4">
        <v>15.353999999999999</v>
      </c>
      <c r="C8" s="4">
        <f t="shared" si="0"/>
        <v>149.8705894</v>
      </c>
      <c r="E8" s="3" t="s">
        <v>88</v>
      </c>
      <c r="F8" s="4">
        <v>15.196</v>
      </c>
      <c r="G8" s="4">
        <f t="shared" si="1"/>
        <v>150.02051560000001</v>
      </c>
      <c r="I8" s="3" t="s">
        <v>89</v>
      </c>
      <c r="J8" s="4">
        <v>14.441000000000001</v>
      </c>
      <c r="K8" s="4">
        <f t="shared" si="2"/>
        <v>150.73693510000001</v>
      </c>
      <c r="M8" s="3" t="s">
        <v>90</v>
      </c>
      <c r="N8" s="4">
        <v>14.276</v>
      </c>
      <c r="O8" s="4">
        <f t="shared" si="3"/>
        <v>150.8935036</v>
      </c>
      <c r="Q8" s="4">
        <f t="shared" si="4"/>
        <v>14.816749999999999</v>
      </c>
      <c r="R8" s="4">
        <f t="shared" si="5"/>
        <v>150.38038592500001</v>
      </c>
    </row>
    <row r="9" spans="1:18" x14ac:dyDescent="0.35">
      <c r="A9" s="3" t="s">
        <v>10</v>
      </c>
      <c r="B9" s="4">
        <v>58.978000000000002</v>
      </c>
      <c r="C9" s="4">
        <f t="shared" si="0"/>
        <v>108.47577580000001</v>
      </c>
      <c r="E9" s="3" t="s">
        <v>91</v>
      </c>
      <c r="F9" s="4">
        <v>58.027000000000001</v>
      </c>
      <c r="G9" s="4">
        <f>$G$1-($G$2*F9)</f>
        <v>109.3781797</v>
      </c>
      <c r="I9" s="3" t="s">
        <v>92</v>
      </c>
      <c r="J9" s="4">
        <v>59.917000000000002</v>
      </c>
      <c r="K9" s="4">
        <f t="shared" si="2"/>
        <v>107.58475869999999</v>
      </c>
      <c r="M9" s="3" t="s">
        <v>93</v>
      </c>
      <c r="N9" s="4">
        <v>59.445</v>
      </c>
      <c r="O9" s="4">
        <f t="shared" si="3"/>
        <v>108.0326395</v>
      </c>
      <c r="Q9" s="4">
        <f t="shared" si="4"/>
        <v>59.091750000000005</v>
      </c>
      <c r="R9" s="4">
        <f t="shared" si="5"/>
        <v>108.367838425</v>
      </c>
    </row>
    <row r="10" spans="1:18" x14ac:dyDescent="0.35">
      <c r="A10" s="3" t="s">
        <v>20</v>
      </c>
      <c r="B10" s="4">
        <v>35.600999999999999</v>
      </c>
      <c r="C10" s="4">
        <f t="shared" si="0"/>
        <v>130.65821110000002</v>
      </c>
      <c r="E10" s="3" t="s">
        <v>94</v>
      </c>
      <c r="F10" s="4">
        <v>36.591999999999999</v>
      </c>
      <c r="G10" s="4">
        <f t="shared" si="1"/>
        <v>129.71785119999998</v>
      </c>
      <c r="I10" s="3" t="s">
        <v>95</v>
      </c>
      <c r="J10" s="4">
        <v>37.436999999999998</v>
      </c>
      <c r="K10" s="4">
        <f t="shared" si="2"/>
        <v>128.91603069999999</v>
      </c>
      <c r="M10" s="3" t="s">
        <v>96</v>
      </c>
      <c r="N10" s="4">
        <v>37.465000000000003</v>
      </c>
      <c r="O10" s="4">
        <f t="shared" si="3"/>
        <v>128.88946149999998</v>
      </c>
      <c r="Q10" s="4">
        <f t="shared" si="4"/>
        <v>36.77375</v>
      </c>
      <c r="R10" s="4">
        <f t="shared" si="5"/>
        <v>129.54538862499999</v>
      </c>
    </row>
    <row r="11" spans="1:18" x14ac:dyDescent="0.35">
      <c r="A11" s="3" t="s">
        <v>21</v>
      </c>
      <c r="B11" s="4">
        <v>41.948</v>
      </c>
      <c r="C11" s="4">
        <f t="shared" si="0"/>
        <v>124.6355428</v>
      </c>
      <c r="E11" s="3" t="s">
        <v>97</v>
      </c>
      <c r="F11" s="4">
        <v>42.027000000000001</v>
      </c>
      <c r="G11" s="4">
        <f t="shared" si="1"/>
        <v>124.56057970000001</v>
      </c>
      <c r="I11" s="3" t="s">
        <v>98</v>
      </c>
      <c r="J11" s="4">
        <v>43.273000000000003</v>
      </c>
      <c r="K11" s="4">
        <f t="shared" si="2"/>
        <v>123.37825029999999</v>
      </c>
      <c r="M11" s="3" t="s">
        <v>99</v>
      </c>
      <c r="N11" s="4">
        <v>43.622999999999998</v>
      </c>
      <c r="O11" s="4">
        <f t="shared" si="3"/>
        <v>123.0461353</v>
      </c>
      <c r="Q11" s="4">
        <f t="shared" si="4"/>
        <v>42.717750000000002</v>
      </c>
      <c r="R11" s="4">
        <f t="shared" si="5"/>
        <v>123.905127025</v>
      </c>
    </row>
    <row r="12" spans="1:18" x14ac:dyDescent="0.35">
      <c r="A12" s="3" t="s">
        <v>22</v>
      </c>
      <c r="B12" s="4">
        <v>36.832000000000001</v>
      </c>
      <c r="C12" s="4">
        <f t="shared" si="0"/>
        <v>129.49011519999999</v>
      </c>
      <c r="E12" s="3" t="s">
        <v>100</v>
      </c>
      <c r="F12" s="4">
        <v>35.357999999999997</v>
      </c>
      <c r="G12" s="4">
        <f t="shared" si="1"/>
        <v>130.8887938</v>
      </c>
      <c r="I12" s="3" t="s">
        <v>101</v>
      </c>
      <c r="J12" s="4">
        <v>39.741</v>
      </c>
      <c r="K12" s="4">
        <f t="shared" si="2"/>
        <v>126.72976510000001</v>
      </c>
      <c r="M12" s="3" t="s">
        <v>102</v>
      </c>
      <c r="N12" s="4">
        <v>39.344000000000001</v>
      </c>
      <c r="O12" s="4">
        <f t="shared" si="3"/>
        <v>127.1064784</v>
      </c>
      <c r="Q12" s="4">
        <f t="shared" si="4"/>
        <v>37.818750000000001</v>
      </c>
      <c r="R12" s="4">
        <f t="shared" si="5"/>
        <v>128.55378812500001</v>
      </c>
    </row>
    <row r="13" spans="1:18" x14ac:dyDescent="0.35">
      <c r="A13" s="3" t="s">
        <v>11</v>
      </c>
      <c r="B13" s="4">
        <v>-3.3250000000000002</v>
      </c>
      <c r="C13" s="4">
        <f t="shared" si="0"/>
        <v>167.59509249999999</v>
      </c>
      <c r="E13" s="3" t="s">
        <v>103</v>
      </c>
      <c r="F13" s="4">
        <v>-4.49</v>
      </c>
      <c r="G13" s="4">
        <f t="shared" si="1"/>
        <v>168.70056099999999</v>
      </c>
      <c r="I13" s="3" t="s">
        <v>104</v>
      </c>
      <c r="J13" s="4">
        <v>-6.2720000000000002</v>
      </c>
      <c r="K13" s="4">
        <f t="shared" si="2"/>
        <v>170.39150079999999</v>
      </c>
      <c r="M13" s="3" t="s">
        <v>105</v>
      </c>
      <c r="N13" s="4">
        <v>-5.0359999999999996</v>
      </c>
      <c r="O13" s="4">
        <f t="shared" si="3"/>
        <v>169.2186604</v>
      </c>
      <c r="Q13" s="4">
        <f t="shared" si="4"/>
        <v>-4.7807500000000003</v>
      </c>
      <c r="R13" s="4">
        <f t="shared" si="5"/>
        <v>168.97645367499999</v>
      </c>
    </row>
    <row r="14" spans="1:18" x14ac:dyDescent="0.35">
      <c r="A14" s="3" t="s">
        <v>23</v>
      </c>
      <c r="B14" s="4">
        <v>33.252000000000002</v>
      </c>
      <c r="C14" s="4">
        <f t="shared" si="0"/>
        <v>132.8871772</v>
      </c>
      <c r="E14" s="3" t="s">
        <v>106</v>
      </c>
      <c r="F14" s="4">
        <v>32.088999999999999</v>
      </c>
      <c r="G14" s="4">
        <f t="shared" si="1"/>
        <v>133.9907479</v>
      </c>
      <c r="I14" s="3" t="s">
        <v>107</v>
      </c>
      <c r="J14" s="4">
        <v>34.344999999999999</v>
      </c>
      <c r="K14" s="4">
        <f t="shared" si="2"/>
        <v>131.85002950000001</v>
      </c>
      <c r="M14" s="3" t="s">
        <v>108</v>
      </c>
      <c r="N14" s="4">
        <v>34.871000000000002</v>
      </c>
      <c r="O14" s="4">
        <f>$O$1-($O$2*N14)</f>
        <v>131.3509081</v>
      </c>
      <c r="Q14" s="4">
        <f t="shared" si="4"/>
        <v>33.639250000000004</v>
      </c>
      <c r="R14" s="4">
        <f t="shared" si="5"/>
        <v>132.51971567499999</v>
      </c>
    </row>
    <row r="15" spans="1:18" x14ac:dyDescent="0.35">
      <c r="A15" s="3" t="s">
        <v>24</v>
      </c>
      <c r="B15" s="4">
        <v>38.015000000000001</v>
      </c>
      <c r="C15" s="4">
        <f t="shared" si="0"/>
        <v>128.36756650000001</v>
      </c>
      <c r="E15" s="3" t="s">
        <v>109</v>
      </c>
      <c r="F15" s="4">
        <v>31.837</v>
      </c>
      <c r="G15" s="4">
        <f t="shared" si="1"/>
        <v>134.22987069999999</v>
      </c>
      <c r="I15" s="3" t="s">
        <v>110</v>
      </c>
      <c r="J15" s="4">
        <v>32.334000000000003</v>
      </c>
      <c r="K15" s="4">
        <f t="shared" si="2"/>
        <v>133.75826739999999</v>
      </c>
      <c r="M15" s="3" t="s">
        <v>111</v>
      </c>
      <c r="N15" s="4">
        <v>36.039000000000001</v>
      </c>
      <c r="O15" s="4">
        <f t="shared" si="3"/>
        <v>130.24259290000001</v>
      </c>
      <c r="Q15" s="4">
        <f t="shared" si="4"/>
        <v>34.556250000000006</v>
      </c>
      <c r="R15" s="4">
        <f t="shared" si="5"/>
        <v>131.64957437499999</v>
      </c>
    </row>
    <row r="16" spans="1:18" x14ac:dyDescent="0.35">
      <c r="A16" s="3" t="s">
        <v>25</v>
      </c>
      <c r="B16" s="4">
        <v>20.966000000000001</v>
      </c>
      <c r="C16" s="4">
        <f t="shared" si="0"/>
        <v>144.5453626</v>
      </c>
      <c r="E16" s="3" t="s">
        <v>112</v>
      </c>
      <c r="F16" s="4">
        <v>25.835000000000001</v>
      </c>
      <c r="G16" s="4">
        <f t="shared" si="1"/>
        <v>139.92516849999998</v>
      </c>
      <c r="I16" s="3" t="s">
        <v>113</v>
      </c>
      <c r="J16" s="4">
        <v>22.346</v>
      </c>
      <c r="K16" s="4">
        <f t="shared" si="2"/>
        <v>143.2358806</v>
      </c>
      <c r="M16" s="3" t="s">
        <v>114</v>
      </c>
      <c r="N16" s="4">
        <v>21.957999999999998</v>
      </c>
      <c r="O16" s="4">
        <f t="shared" si="3"/>
        <v>143.6040538</v>
      </c>
      <c r="Q16" s="4">
        <f t="shared" si="4"/>
        <v>22.776250000000005</v>
      </c>
      <c r="R16" s="4">
        <f t="shared" si="5"/>
        <v>142.82761637499999</v>
      </c>
    </row>
    <row r="17" spans="1:18" x14ac:dyDescent="0.35">
      <c r="A17" s="3" t="s">
        <v>26</v>
      </c>
      <c r="B17" s="4">
        <v>23.94</v>
      </c>
      <c r="C17" s="4">
        <f t="shared" si="0"/>
        <v>141.72333399999999</v>
      </c>
      <c r="E17" s="3" t="s">
        <v>115</v>
      </c>
      <c r="F17" s="4">
        <v>24.488</v>
      </c>
      <c r="G17" s="4">
        <f t="shared" si="1"/>
        <v>141.20333679999999</v>
      </c>
      <c r="I17" s="3" t="s">
        <v>116</v>
      </c>
      <c r="J17" s="4">
        <v>24.492000000000001</v>
      </c>
      <c r="K17" s="4">
        <f t="shared" si="2"/>
        <v>141.1995412</v>
      </c>
      <c r="M17" s="3" t="s">
        <v>117</v>
      </c>
      <c r="N17" s="4">
        <v>23.131</v>
      </c>
      <c r="O17" s="4">
        <f t="shared" si="3"/>
        <v>142.49099409999999</v>
      </c>
      <c r="Q17" s="4">
        <f t="shared" si="4"/>
        <v>24.01275</v>
      </c>
      <c r="R17" s="4">
        <f t="shared" si="5"/>
        <v>141.65430152499999</v>
      </c>
    </row>
    <row r="18" spans="1:18" x14ac:dyDescent="0.35">
      <c r="A18" s="3" t="s">
        <v>27</v>
      </c>
      <c r="B18" s="4">
        <v>30.617000000000001</v>
      </c>
      <c r="C18" s="4">
        <f t="shared" si="0"/>
        <v>135.38752869999999</v>
      </c>
      <c r="E18" s="3" t="s">
        <v>118</v>
      </c>
      <c r="F18" s="4">
        <v>29.663</v>
      </c>
      <c r="G18" s="4">
        <f t="shared" si="1"/>
        <v>136.29277930000001</v>
      </c>
      <c r="I18" s="3" t="s">
        <v>119</v>
      </c>
      <c r="J18" s="4">
        <v>30.327000000000002</v>
      </c>
      <c r="K18" s="4">
        <f t="shared" si="2"/>
        <v>135.66270969999999</v>
      </c>
      <c r="M18" s="3" t="s">
        <v>120</v>
      </c>
      <c r="N18" s="4">
        <v>29.824000000000002</v>
      </c>
      <c r="O18" s="4">
        <f t="shared" si="3"/>
        <v>136.1400064</v>
      </c>
      <c r="Q18" s="4">
        <f t="shared" si="4"/>
        <v>30.107750000000003</v>
      </c>
      <c r="R18" s="4">
        <f t="shared" si="5"/>
        <v>135.87075602499999</v>
      </c>
    </row>
    <row r="19" spans="1:18" x14ac:dyDescent="0.35">
      <c r="A19" s="3" t="s">
        <v>28</v>
      </c>
      <c r="B19" s="4">
        <v>29.771999999999998</v>
      </c>
      <c r="C19" s="4">
        <f t="shared" si="0"/>
        <v>136.18934920000001</v>
      </c>
      <c r="E19" s="3" t="s">
        <v>121</v>
      </c>
      <c r="F19" s="4">
        <v>28.931000000000001</v>
      </c>
      <c r="G19" s="4">
        <f t="shared" si="1"/>
        <v>136.98737410000001</v>
      </c>
      <c r="I19" s="3" t="s">
        <v>122</v>
      </c>
      <c r="J19" s="4">
        <v>30.64</v>
      </c>
      <c r="K19" s="4">
        <f t="shared" si="2"/>
        <v>135.36570399999999</v>
      </c>
      <c r="M19" s="3" t="s">
        <v>123</v>
      </c>
      <c r="N19" s="4">
        <v>29.231000000000002</v>
      </c>
      <c r="O19" s="4">
        <f t="shared" si="3"/>
        <v>136.70270410000001</v>
      </c>
      <c r="Q19" s="4">
        <f t="shared" si="4"/>
        <v>29.643500000000003</v>
      </c>
      <c r="R19" s="4">
        <f t="shared" si="5"/>
        <v>136.31128285</v>
      </c>
    </row>
    <row r="20" spans="1:18" x14ac:dyDescent="0.35">
      <c r="A20" s="3" t="s">
        <v>12</v>
      </c>
      <c r="B20" s="4">
        <v>158.018</v>
      </c>
      <c r="C20" s="4">
        <f t="shared" si="0"/>
        <v>14.496719799999994</v>
      </c>
      <c r="E20" s="3" t="s">
        <v>124</v>
      </c>
      <c r="F20" s="4">
        <v>159.04400000000001</v>
      </c>
      <c r="G20" s="4">
        <f t="shared" si="1"/>
        <v>13.523148399999997</v>
      </c>
      <c r="I20" s="3" t="s">
        <v>125</v>
      </c>
      <c r="J20" s="4">
        <v>157.33799999999999</v>
      </c>
      <c r="K20" s="4">
        <f t="shared" si="2"/>
        <v>15.141971800000022</v>
      </c>
      <c r="M20" s="3" t="s">
        <v>126</v>
      </c>
      <c r="N20" s="4">
        <v>156.18299999999999</v>
      </c>
      <c r="O20" s="4">
        <f>$O$1-($O$2*N20)</f>
        <v>16.23795130000002</v>
      </c>
      <c r="Q20" s="4">
        <f t="shared" si="4"/>
        <v>157.64574999999999</v>
      </c>
      <c r="R20" s="4">
        <f t="shared" si="5"/>
        <v>14.849947825000008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2"/>
  <sheetViews>
    <sheetView zoomScale="90" zoomScaleNormal="90" workbookViewId="0">
      <selection activeCell="C7" sqref="C7:C22"/>
    </sheetView>
  </sheetViews>
  <sheetFormatPr defaultRowHeight="14.5" x14ac:dyDescent="0.35"/>
  <sheetData>
    <row r="3" spans="1:7" ht="16.5" x14ac:dyDescent="0.35">
      <c r="B3" s="6" t="s">
        <v>13</v>
      </c>
      <c r="C3" s="6">
        <v>173.18</v>
      </c>
      <c r="D3" s="6"/>
      <c r="G3" s="1" t="s">
        <v>5</v>
      </c>
    </row>
    <row r="4" spans="1:7" x14ac:dyDescent="0.35">
      <c r="B4" s="6" t="s">
        <v>14</v>
      </c>
      <c r="C4" s="6">
        <v>1.0052000000000001</v>
      </c>
      <c r="D4" s="6"/>
    </row>
    <row r="6" spans="1:7" x14ac:dyDescent="0.35">
      <c r="A6" t="s">
        <v>16</v>
      </c>
    </row>
    <row r="7" spans="1:7" x14ac:dyDescent="0.35">
      <c r="A7" t="s">
        <v>7</v>
      </c>
      <c r="B7">
        <v>104.988</v>
      </c>
      <c r="C7" s="4">
        <f>$C$3-($C$4*B7)</f>
        <v>67.646062399999991</v>
      </c>
    </row>
    <row r="8" spans="1:7" x14ac:dyDescent="0.35">
      <c r="A8" t="s">
        <v>8</v>
      </c>
      <c r="B8">
        <v>132.46</v>
      </c>
      <c r="C8" s="4">
        <f>$C$3-($C$4*B8)</f>
        <v>40.031207999999992</v>
      </c>
    </row>
    <row r="9" spans="1:7" x14ac:dyDescent="0.35">
      <c r="A9" t="s">
        <v>19</v>
      </c>
      <c r="B9">
        <v>31.936</v>
      </c>
      <c r="C9" s="4">
        <f t="shared" ref="C9:C22" si="0">$C$3-($C$4*B9)</f>
        <v>141.07793280000001</v>
      </c>
    </row>
    <row r="10" spans="1:7" x14ac:dyDescent="0.35">
      <c r="A10" t="s">
        <v>9</v>
      </c>
      <c r="B10">
        <v>44.808999999999997</v>
      </c>
      <c r="C10" s="4">
        <f t="shared" si="0"/>
        <v>128.13799320000001</v>
      </c>
    </row>
    <row r="11" spans="1:7" x14ac:dyDescent="0.35">
      <c r="A11" t="s">
        <v>10</v>
      </c>
      <c r="B11">
        <v>45.588999999999999</v>
      </c>
      <c r="C11" s="4">
        <f t="shared" si="0"/>
        <v>127.3539372</v>
      </c>
    </row>
    <row r="12" spans="1:7" x14ac:dyDescent="0.35">
      <c r="A12" t="s">
        <v>20</v>
      </c>
      <c r="B12">
        <v>35.396000000000001</v>
      </c>
      <c r="C12" s="4">
        <f t="shared" si="0"/>
        <v>137.59994080000001</v>
      </c>
    </row>
    <row r="13" spans="1:7" x14ac:dyDescent="0.35">
      <c r="A13" t="s">
        <v>21</v>
      </c>
      <c r="B13">
        <v>54.018999999999998</v>
      </c>
      <c r="C13" s="4">
        <f t="shared" si="0"/>
        <v>118.88010120000001</v>
      </c>
    </row>
    <row r="14" spans="1:7" x14ac:dyDescent="0.35">
      <c r="A14" t="s">
        <v>22</v>
      </c>
      <c r="B14">
        <v>7.63</v>
      </c>
      <c r="C14" s="4">
        <f t="shared" si="0"/>
        <v>165.510324</v>
      </c>
    </row>
    <row r="15" spans="1:7" x14ac:dyDescent="0.35">
      <c r="A15" t="s">
        <v>11</v>
      </c>
      <c r="B15">
        <v>1.85</v>
      </c>
      <c r="C15" s="4">
        <f t="shared" si="0"/>
        <v>171.32038</v>
      </c>
    </row>
    <row r="16" spans="1:7" x14ac:dyDescent="0.35">
      <c r="A16" t="s">
        <v>23</v>
      </c>
      <c r="B16">
        <v>41.344000000000001</v>
      </c>
      <c r="C16" s="4">
        <f t="shared" si="0"/>
        <v>131.6210112</v>
      </c>
    </row>
    <row r="17" spans="1:3" x14ac:dyDescent="0.35">
      <c r="A17" t="s">
        <v>24</v>
      </c>
      <c r="B17">
        <v>39.378</v>
      </c>
      <c r="C17" s="4">
        <f t="shared" si="0"/>
        <v>133.59723439999999</v>
      </c>
    </row>
    <row r="18" spans="1:3" x14ac:dyDescent="0.35">
      <c r="A18" t="s">
        <v>25</v>
      </c>
      <c r="B18">
        <v>24.904</v>
      </c>
      <c r="C18" s="4">
        <f t="shared" si="0"/>
        <v>148.14649919999999</v>
      </c>
    </row>
    <row r="19" spans="1:3" x14ac:dyDescent="0.35">
      <c r="A19" t="s">
        <v>26</v>
      </c>
      <c r="B19">
        <v>29.890999999999998</v>
      </c>
      <c r="C19" s="4">
        <f t="shared" si="0"/>
        <v>143.13356680000001</v>
      </c>
    </row>
    <row r="20" spans="1:3" x14ac:dyDescent="0.35">
      <c r="A20" t="s">
        <v>27</v>
      </c>
      <c r="B20">
        <v>25.193000000000001</v>
      </c>
      <c r="C20" s="4">
        <f t="shared" si="0"/>
        <v>147.85599640000001</v>
      </c>
    </row>
    <row r="21" spans="1:3" x14ac:dyDescent="0.35">
      <c r="A21" t="s">
        <v>28</v>
      </c>
      <c r="B21">
        <v>30.946999999999999</v>
      </c>
      <c r="C21" s="4">
        <f t="shared" si="0"/>
        <v>142.07207560000001</v>
      </c>
    </row>
    <row r="22" spans="1:3" x14ac:dyDescent="0.35">
      <c r="A22" t="s">
        <v>12</v>
      </c>
      <c r="B22">
        <v>157.94999999999999</v>
      </c>
      <c r="C22" s="4">
        <f t="shared" si="0"/>
        <v>14.408659999999998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VAGKUM A Scaling</vt:lpstr>
      <vt:lpstr>VAGKUM A Referenced Shifts</vt:lpstr>
      <vt:lpstr>VAGKUM A REF</vt:lpstr>
      <vt:lpstr>VAGKUM B Scaling</vt:lpstr>
      <vt:lpstr>VAGKUM B Referenced Shifts</vt:lpstr>
      <vt:lpstr>WOCPEM Scaling</vt:lpstr>
      <vt:lpstr>WOCPEM Referenced Shifts</vt:lpstr>
      <vt:lpstr>WOCPEM_new Scaling</vt:lpstr>
      <vt:lpstr>WOCPEM_new Referenced Shifts</vt:lpstr>
      <vt:lpstr>VAGKUM B REF</vt:lpstr>
    </vt:vector>
  </TitlesOfParts>
  <Manager/>
  <Company>Durham University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hndv38</dc:creator>
  <cp:keywords/>
  <dc:description/>
  <cp:lastModifiedBy>hndv38</cp:lastModifiedBy>
  <cp:revision/>
  <dcterms:created xsi:type="dcterms:W3CDTF">2021-06-14T17:07:21Z</dcterms:created>
  <dcterms:modified xsi:type="dcterms:W3CDTF">2022-02-14T14:13:42Z</dcterms:modified>
  <cp:category/>
  <cp:contentStatus/>
</cp:coreProperties>
</file>